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1075" windowHeight="9270"/>
  </bookViews>
  <sheets>
    <sheet name="Begusarai" sheetId="1" r:id="rId1"/>
  </sheets>
  <definedNames>
    <definedName name="_xlnm.Print_Area" localSheetId="0">Begusarai!$IM$2:$IV$6</definedName>
    <definedName name="_xlnm.Print_Titles" localSheetId="0">Begusarai!$A$1:$B$65536</definedName>
  </definedNames>
  <calcPr calcId="125725"/>
</workbook>
</file>

<file path=xl/calcChain.xml><?xml version="1.0" encoding="utf-8"?>
<calcChain xmlns="http://schemas.openxmlformats.org/spreadsheetml/2006/main">
  <c r="IJ30" i="1"/>
  <c r="II30"/>
  <c r="II29" s="1"/>
  <c r="IH30"/>
  <c r="HZ30"/>
  <c r="HY30"/>
  <c r="HY29" s="1"/>
  <c r="HX30"/>
  <c r="HW30"/>
  <c r="HW29" s="1"/>
  <c r="HV30"/>
  <c r="HP30"/>
  <c r="HO30"/>
  <c r="HO29" s="1"/>
  <c r="HN30"/>
  <c r="HL30"/>
  <c r="HF30"/>
  <c r="HE30"/>
  <c r="HE29" s="1"/>
  <c r="HD30"/>
  <c r="HC30"/>
  <c r="HC29" s="1"/>
  <c r="HB30"/>
  <c r="GF30"/>
  <c r="GE30"/>
  <c r="GE29" s="1"/>
  <c r="GD30"/>
  <c r="GC30"/>
  <c r="GC29" s="1"/>
  <c r="FM30"/>
  <c r="FL30"/>
  <c r="FL29" s="1"/>
  <c r="FK30"/>
  <c r="FJ30"/>
  <c r="FJ29" s="1"/>
  <c r="FI30"/>
  <c r="FC30"/>
  <c r="FB30"/>
  <c r="FB29" s="1"/>
  <c r="FA30"/>
  <c r="EZ30"/>
  <c r="EZ29" s="1"/>
  <c r="EP30"/>
  <c r="EJ30"/>
  <c r="EI30"/>
  <c r="EH30"/>
  <c r="EF30"/>
  <c r="EK30" s="1"/>
  <c r="DZ30"/>
  <c r="DY30"/>
  <c r="DX30"/>
  <c r="DW30"/>
  <c r="DV30"/>
  <c r="EA30" s="1"/>
  <c r="DP30"/>
  <c r="DO30"/>
  <c r="DN30"/>
  <c r="DL30"/>
  <c r="DF30"/>
  <c r="DE30"/>
  <c r="DD30"/>
  <c r="DC30"/>
  <c r="CV30"/>
  <c r="CU30"/>
  <c r="CT30"/>
  <c r="CS30"/>
  <c r="CL30"/>
  <c r="CK30"/>
  <c r="CJ30"/>
  <c r="BR30"/>
  <c r="BQ30"/>
  <c r="BP30"/>
  <c r="BH30"/>
  <c r="BG30"/>
  <c r="BF30"/>
  <c r="AX30"/>
  <c r="AW30"/>
  <c r="AV30"/>
  <c r="AT30"/>
  <c r="AN30"/>
  <c r="AM30"/>
  <c r="AL30"/>
  <c r="T30"/>
  <c r="S30"/>
  <c r="R30"/>
  <c r="P30"/>
  <c r="DZ29"/>
  <c r="DV29"/>
  <c r="DF29"/>
  <c r="DB29"/>
  <c r="CL29"/>
  <c r="AV29"/>
  <c r="AN29"/>
  <c r="IJ28"/>
  <c r="IJ29" s="1"/>
  <c r="II28"/>
  <c r="IH28"/>
  <c r="IH29" s="1"/>
  <c r="IG28"/>
  <c r="IF28"/>
  <c r="IK28" s="1"/>
  <c r="HZ28"/>
  <c r="HZ29" s="1"/>
  <c r="HY28"/>
  <c r="HW28"/>
  <c r="HV28"/>
  <c r="HP28"/>
  <c r="HP29" s="1"/>
  <c r="HO28"/>
  <c r="HN28"/>
  <c r="HN29" s="1"/>
  <c r="HM28"/>
  <c r="HL28"/>
  <c r="HF28"/>
  <c r="HF29" s="1"/>
  <c r="HE28"/>
  <c r="HD28"/>
  <c r="HD29" s="1"/>
  <c r="HC28"/>
  <c r="HB28"/>
  <c r="GF28"/>
  <c r="GF29" s="1"/>
  <c r="GE28"/>
  <c r="GD28"/>
  <c r="GD29" s="1"/>
  <c r="GC28"/>
  <c r="GB28"/>
  <c r="GG28" s="1"/>
  <c r="FM28"/>
  <c r="FM29" s="1"/>
  <c r="FL28"/>
  <c r="FK28"/>
  <c r="FK29" s="1"/>
  <c r="FJ28"/>
  <c r="FI28"/>
  <c r="FC28"/>
  <c r="FC29" s="1"/>
  <c r="FB28"/>
  <c r="FA28"/>
  <c r="FA29" s="1"/>
  <c r="EZ28"/>
  <c r="EY28"/>
  <c r="FD28" s="1"/>
  <c r="EJ28"/>
  <c r="EJ29" s="1"/>
  <c r="EI28"/>
  <c r="EI29" s="1"/>
  <c r="EH28"/>
  <c r="EH29" s="1"/>
  <c r="EG28"/>
  <c r="EF28"/>
  <c r="EK28" s="1"/>
  <c r="DZ28"/>
  <c r="DY28"/>
  <c r="DY29" s="1"/>
  <c r="DX28"/>
  <c r="DX29" s="1"/>
  <c r="DW28"/>
  <c r="DW29" s="1"/>
  <c r="DV28"/>
  <c r="EA28" s="1"/>
  <c r="DP28"/>
  <c r="DP29" s="1"/>
  <c r="DL28"/>
  <c r="DF28"/>
  <c r="DE28"/>
  <c r="DE29" s="1"/>
  <c r="DD28"/>
  <c r="DD29" s="1"/>
  <c r="DC28"/>
  <c r="DC29" s="1"/>
  <c r="DB28"/>
  <c r="DG28" s="1"/>
  <c r="CV28"/>
  <c r="CV29" s="1"/>
  <c r="CU28"/>
  <c r="CU29" s="1"/>
  <c r="CT28"/>
  <c r="CT29" s="1"/>
  <c r="CS28"/>
  <c r="CS29" s="1"/>
  <c r="CR28"/>
  <c r="CW28" s="1"/>
  <c r="CL28"/>
  <c r="CK28"/>
  <c r="CK29" s="1"/>
  <c r="CJ28"/>
  <c r="CJ29" s="1"/>
  <c r="CI28"/>
  <c r="CH28"/>
  <c r="CM28" s="1"/>
  <c r="BR28"/>
  <c r="BR29" s="1"/>
  <c r="BQ28"/>
  <c r="BQ29" s="1"/>
  <c r="BP28"/>
  <c r="BP29" s="1"/>
  <c r="BH28"/>
  <c r="BH29" s="1"/>
  <c r="BG28"/>
  <c r="BG29" s="1"/>
  <c r="BF28"/>
  <c r="BF29" s="1"/>
  <c r="BE28"/>
  <c r="BD28"/>
  <c r="BI28" s="1"/>
  <c r="AX28"/>
  <c r="AX29" s="1"/>
  <c r="AW28"/>
  <c r="AW29" s="1"/>
  <c r="AV28"/>
  <c r="AT28"/>
  <c r="AY28" s="1"/>
  <c r="AN28"/>
  <c r="AM28"/>
  <c r="AM29" s="1"/>
  <c r="AL28"/>
  <c r="AL29" s="1"/>
  <c r="AK28"/>
  <c r="AJ28"/>
  <c r="AO28" s="1"/>
  <c r="T28"/>
  <c r="T29" s="1"/>
  <c r="S28"/>
  <c r="S29" s="1"/>
  <c r="R28"/>
  <c r="R29" s="1"/>
  <c r="P28"/>
  <c r="IK27"/>
  <c r="IA27"/>
  <c r="HX27"/>
  <c r="HQ27"/>
  <c r="HG27"/>
  <c r="GG27"/>
  <c r="FN27"/>
  <c r="FD27"/>
  <c r="EK27"/>
  <c r="EA27"/>
  <c r="DM27"/>
  <c r="DG27"/>
  <c r="CW27"/>
  <c r="CM27"/>
  <c r="BN27"/>
  <c r="BO27" s="1"/>
  <c r="BM27"/>
  <c r="BI27"/>
  <c r="AU27"/>
  <c r="AT27"/>
  <c r="AY27" s="1"/>
  <c r="AO27"/>
  <c r="Q27"/>
  <c r="P27"/>
  <c r="IK26"/>
  <c r="HX26"/>
  <c r="IA26" s="1"/>
  <c r="HQ26"/>
  <c r="HG26"/>
  <c r="GG26"/>
  <c r="FN26"/>
  <c r="FD26"/>
  <c r="EK26"/>
  <c r="EA26"/>
  <c r="DN26"/>
  <c r="DO26" s="1"/>
  <c r="DL26"/>
  <c r="DM26" s="1"/>
  <c r="DG26"/>
  <c r="CW26"/>
  <c r="CM26"/>
  <c r="BN26"/>
  <c r="BO26" s="1"/>
  <c r="BM26"/>
  <c r="BI26"/>
  <c r="AU26"/>
  <c r="AT26"/>
  <c r="AY26" s="1"/>
  <c r="AO26"/>
  <c r="Q26"/>
  <c r="P26"/>
  <c r="IK25"/>
  <c r="HX25"/>
  <c r="IA25" s="1"/>
  <c r="HQ25"/>
  <c r="HG25"/>
  <c r="GG25"/>
  <c r="FN25"/>
  <c r="FD25"/>
  <c r="EK25"/>
  <c r="EA25"/>
  <c r="DN25"/>
  <c r="DO25" s="1"/>
  <c r="DL25"/>
  <c r="DM25" s="1"/>
  <c r="DG25"/>
  <c r="CW25"/>
  <c r="CM25"/>
  <c r="BN25"/>
  <c r="BO25" s="1"/>
  <c r="BM25"/>
  <c r="BI25"/>
  <c r="AU25"/>
  <c r="AT25"/>
  <c r="AY25" s="1"/>
  <c r="AO25"/>
  <c r="Q25"/>
  <c r="P25"/>
  <c r="IK24"/>
  <c r="HX24"/>
  <c r="IA24" s="1"/>
  <c r="HQ24"/>
  <c r="HG24"/>
  <c r="GG24"/>
  <c r="FN24"/>
  <c r="FD24"/>
  <c r="EK24"/>
  <c r="EA24"/>
  <c r="DN24"/>
  <c r="DO24" s="1"/>
  <c r="DL24"/>
  <c r="DM24" s="1"/>
  <c r="DG24"/>
  <c r="CW24"/>
  <c r="CM24"/>
  <c r="BN24"/>
  <c r="BO24" s="1"/>
  <c r="BM24"/>
  <c r="BI24"/>
  <c r="AU24"/>
  <c r="AT24"/>
  <c r="AY24" s="1"/>
  <c r="AO24"/>
  <c r="Q24"/>
  <c r="P24"/>
  <c r="IK23"/>
  <c r="HX23"/>
  <c r="IA23" s="1"/>
  <c r="HQ23"/>
  <c r="HG23"/>
  <c r="GG23"/>
  <c r="FN23"/>
  <c r="FD23"/>
  <c r="EK23"/>
  <c r="EA23"/>
  <c r="DN23"/>
  <c r="DO23" s="1"/>
  <c r="DL23"/>
  <c r="DM23" s="1"/>
  <c r="DG23"/>
  <c r="CW23"/>
  <c r="CM23"/>
  <c r="BN23"/>
  <c r="BO23" s="1"/>
  <c r="BM23"/>
  <c r="BI23"/>
  <c r="AU23"/>
  <c r="AT23"/>
  <c r="AY23" s="1"/>
  <c r="AO23"/>
  <c r="Q23"/>
  <c r="P23"/>
  <c r="IK22"/>
  <c r="HX22"/>
  <c r="IA22" s="1"/>
  <c r="HQ22"/>
  <c r="HG22"/>
  <c r="GG22"/>
  <c r="FN22"/>
  <c r="FD22"/>
  <c r="EK22"/>
  <c r="EA22"/>
  <c r="DN22"/>
  <c r="DO22" s="1"/>
  <c r="DL22"/>
  <c r="DM22" s="1"/>
  <c r="DG22"/>
  <c r="CW22"/>
  <c r="CM22"/>
  <c r="BN22"/>
  <c r="BO22" s="1"/>
  <c r="BM22"/>
  <c r="BI22"/>
  <c r="AU22"/>
  <c r="AT22"/>
  <c r="AY22" s="1"/>
  <c r="AO22"/>
  <c r="Q22"/>
  <c r="P22"/>
  <c r="IK21"/>
  <c r="HX21"/>
  <c r="IA21" s="1"/>
  <c r="HQ21"/>
  <c r="HG21"/>
  <c r="GG21"/>
  <c r="FN21"/>
  <c r="FD21"/>
  <c r="EK21"/>
  <c r="EA21"/>
  <c r="DN21"/>
  <c r="DO21" s="1"/>
  <c r="DL21"/>
  <c r="DM21" s="1"/>
  <c r="DG21"/>
  <c r="CW21"/>
  <c r="CM21"/>
  <c r="BN21"/>
  <c r="BO21" s="1"/>
  <c r="BM21"/>
  <c r="BI21"/>
  <c r="AU21"/>
  <c r="AT21"/>
  <c r="AY21" s="1"/>
  <c r="AO21"/>
  <c r="Q21"/>
  <c r="P21"/>
  <c r="IK20"/>
  <c r="HX20"/>
  <c r="IA20" s="1"/>
  <c r="HQ20"/>
  <c r="HG20"/>
  <c r="GG20"/>
  <c r="FN20"/>
  <c r="FD20"/>
  <c r="EK20"/>
  <c r="EA20"/>
  <c r="DN20"/>
  <c r="DO20" s="1"/>
  <c r="DL20"/>
  <c r="DM20" s="1"/>
  <c r="DG20"/>
  <c r="CW20"/>
  <c r="CM20"/>
  <c r="BN20"/>
  <c r="BO20" s="1"/>
  <c r="BM20"/>
  <c r="BI20"/>
  <c r="AU20"/>
  <c r="AT20"/>
  <c r="AY20" s="1"/>
  <c r="AO20"/>
  <c r="Q20"/>
  <c r="P20"/>
  <c r="IK19"/>
  <c r="HX19"/>
  <c r="IA19" s="1"/>
  <c r="HQ19"/>
  <c r="HG19"/>
  <c r="GG19"/>
  <c r="FN19"/>
  <c r="FD19"/>
  <c r="EK19"/>
  <c r="EA19"/>
  <c r="DN19"/>
  <c r="DO19" s="1"/>
  <c r="DL19"/>
  <c r="DM19" s="1"/>
  <c r="DG19"/>
  <c r="CW19"/>
  <c r="CM19"/>
  <c r="BN19"/>
  <c r="BO19" s="1"/>
  <c r="BM19"/>
  <c r="BI19"/>
  <c r="AU19"/>
  <c r="AT19"/>
  <c r="AY19" s="1"/>
  <c r="AO19"/>
  <c r="Q19"/>
  <c r="P19"/>
  <c r="IK18"/>
  <c r="HX18"/>
  <c r="IA18" s="1"/>
  <c r="HQ18"/>
  <c r="HG18"/>
  <c r="GG18"/>
  <c r="FN18"/>
  <c r="FD18"/>
  <c r="EK18"/>
  <c r="EA18"/>
  <c r="DN18"/>
  <c r="DO18" s="1"/>
  <c r="DL18"/>
  <c r="DM18" s="1"/>
  <c r="DG18"/>
  <c r="CW18"/>
  <c r="CM18"/>
  <c r="BN18"/>
  <c r="BO18" s="1"/>
  <c r="BM18"/>
  <c r="BI18"/>
  <c r="AU18"/>
  <c r="AT18"/>
  <c r="AY18" s="1"/>
  <c r="AO18"/>
  <c r="Q18"/>
  <c r="P18"/>
  <c r="IK17"/>
  <c r="HX17"/>
  <c r="IA17" s="1"/>
  <c r="HQ17"/>
  <c r="HG17"/>
  <c r="GG17"/>
  <c r="FN17"/>
  <c r="FD17"/>
  <c r="EK17"/>
  <c r="EA17"/>
  <c r="DN17"/>
  <c r="DO17" s="1"/>
  <c r="DL17"/>
  <c r="DM17" s="1"/>
  <c r="DG17"/>
  <c r="CW17"/>
  <c r="CM17"/>
  <c r="BN17"/>
  <c r="BO17" s="1"/>
  <c r="BM17"/>
  <c r="BI17"/>
  <c r="AU17"/>
  <c r="AT17"/>
  <c r="AY17" s="1"/>
  <c r="AO17"/>
  <c r="Q17"/>
  <c r="P17"/>
  <c r="IK16"/>
  <c r="HX16"/>
  <c r="IA16" s="1"/>
  <c r="HQ16"/>
  <c r="HG16"/>
  <c r="GG16"/>
  <c r="FN16"/>
  <c r="FD16"/>
  <c r="EK16"/>
  <c r="EA16"/>
  <c r="DN16"/>
  <c r="DO16" s="1"/>
  <c r="DL16"/>
  <c r="DM16" s="1"/>
  <c r="DG16"/>
  <c r="CW16"/>
  <c r="CM16"/>
  <c r="BN16"/>
  <c r="BO16" s="1"/>
  <c r="BM16"/>
  <c r="BI16"/>
  <c r="AU16"/>
  <c r="AT16"/>
  <c r="AY16" s="1"/>
  <c r="AO16"/>
  <c r="Q16"/>
  <c r="P16"/>
  <c r="IK15"/>
  <c r="HX15"/>
  <c r="IA15" s="1"/>
  <c r="HQ15"/>
  <c r="HG15"/>
  <c r="GG15"/>
  <c r="FN15"/>
  <c r="FD15"/>
  <c r="EK15"/>
  <c r="EA15"/>
  <c r="DN15"/>
  <c r="DO15" s="1"/>
  <c r="DL15"/>
  <c r="DM15" s="1"/>
  <c r="DG15"/>
  <c r="CW15"/>
  <c r="CM15"/>
  <c r="BN15"/>
  <c r="BO15" s="1"/>
  <c r="BM15"/>
  <c r="BI15"/>
  <c r="AU15"/>
  <c r="AT15"/>
  <c r="AY15" s="1"/>
  <c r="AO15"/>
  <c r="Q15"/>
  <c r="P15"/>
  <c r="IK14"/>
  <c r="HX14"/>
  <c r="IA14" s="1"/>
  <c r="HQ14"/>
  <c r="HG14"/>
  <c r="GG14"/>
  <c r="FN14"/>
  <c r="FD14"/>
  <c r="EK14"/>
  <c r="EA14"/>
  <c r="DN14"/>
  <c r="DO14" s="1"/>
  <c r="DL14"/>
  <c r="DM14" s="1"/>
  <c r="DG14"/>
  <c r="CW14"/>
  <c r="CM14"/>
  <c r="BN14"/>
  <c r="BO14" s="1"/>
  <c r="BM14"/>
  <c r="BI14"/>
  <c r="AU14"/>
  <c r="AT14"/>
  <c r="AY14" s="1"/>
  <c r="AO14"/>
  <c r="Q14"/>
  <c r="P14"/>
  <c r="IK13"/>
  <c r="HX13"/>
  <c r="IA13" s="1"/>
  <c r="HQ13"/>
  <c r="HG13"/>
  <c r="GG13"/>
  <c r="FN13"/>
  <c r="FD13"/>
  <c r="EK13"/>
  <c r="EA13"/>
  <c r="DN13"/>
  <c r="DO13" s="1"/>
  <c r="DL13"/>
  <c r="DM13" s="1"/>
  <c r="DG13"/>
  <c r="CW13"/>
  <c r="CM13"/>
  <c r="BN13"/>
  <c r="BO13" s="1"/>
  <c r="BM13"/>
  <c r="BI13"/>
  <c r="AU13"/>
  <c r="AT13"/>
  <c r="AY13" s="1"/>
  <c r="AO13"/>
  <c r="Q13"/>
  <c r="P13"/>
  <c r="IK12"/>
  <c r="HX12"/>
  <c r="IA12" s="1"/>
  <c r="HQ12"/>
  <c r="HG12"/>
  <c r="GG12"/>
  <c r="FN12"/>
  <c r="FD12"/>
  <c r="EK12"/>
  <c r="EA12"/>
  <c r="DN12"/>
  <c r="DO12" s="1"/>
  <c r="DL12"/>
  <c r="DM12" s="1"/>
  <c r="DG12"/>
  <c r="CW12"/>
  <c r="CM12"/>
  <c r="BN12"/>
  <c r="BO12" s="1"/>
  <c r="BM12"/>
  <c r="BI12"/>
  <c r="AU12"/>
  <c r="AT12"/>
  <c r="AY12" s="1"/>
  <c r="AO12"/>
  <c r="Q12"/>
  <c r="P12"/>
  <c r="IK11"/>
  <c r="HX11"/>
  <c r="IA11" s="1"/>
  <c r="HQ11"/>
  <c r="HG11"/>
  <c r="GG11"/>
  <c r="FN11"/>
  <c r="FD11"/>
  <c r="EK11"/>
  <c r="EA11"/>
  <c r="DN11"/>
  <c r="DO11" s="1"/>
  <c r="DL11"/>
  <c r="DM11" s="1"/>
  <c r="DG11"/>
  <c r="CW11"/>
  <c r="CM11"/>
  <c r="BN11"/>
  <c r="BO11" s="1"/>
  <c r="BM11"/>
  <c r="BI11"/>
  <c r="AU11"/>
  <c r="AT11"/>
  <c r="AY11" s="1"/>
  <c r="AO11"/>
  <c r="Q11"/>
  <c r="P11"/>
  <c r="IK10"/>
  <c r="HX10"/>
  <c r="IA10" s="1"/>
  <c r="HQ10"/>
  <c r="HG10"/>
  <c r="GG10"/>
  <c r="FN10"/>
  <c r="FD10"/>
  <c r="EK10"/>
  <c r="EA10"/>
  <c r="DN10"/>
  <c r="DO10" s="1"/>
  <c r="DL10"/>
  <c r="DM10" s="1"/>
  <c r="DM28" s="1"/>
  <c r="DG10"/>
  <c r="CW10"/>
  <c r="CM10"/>
  <c r="BN10"/>
  <c r="BO10" s="1"/>
  <c r="BO28" s="1"/>
  <c r="BM10"/>
  <c r="BI10"/>
  <c r="AU10"/>
  <c r="AU28" s="1"/>
  <c r="AT10"/>
  <c r="AY10" s="1"/>
  <c r="AO10"/>
  <c r="Q10"/>
  <c r="Q28" s="1"/>
  <c r="P10"/>
  <c r="IK9"/>
  <c r="IA9"/>
  <c r="HQ9"/>
  <c r="HG9"/>
  <c r="GG9"/>
  <c r="FN9"/>
  <c r="FD9"/>
  <c r="EK9"/>
  <c r="EA9"/>
  <c r="DQ9"/>
  <c r="DG9"/>
  <c r="CW9"/>
  <c r="CM9"/>
  <c r="BS9"/>
  <c r="BI9"/>
  <c r="AY9"/>
  <c r="AO9"/>
  <c r="U9"/>
  <c r="IK8"/>
  <c r="IA8"/>
  <c r="HQ8"/>
  <c r="HG8"/>
  <c r="GG8"/>
  <c r="FN8"/>
  <c r="FD8"/>
  <c r="EK8"/>
  <c r="EA8"/>
  <c r="DQ8"/>
  <c r="DG8"/>
  <c r="CW8"/>
  <c r="CM8"/>
  <c r="BS8"/>
  <c r="BI8"/>
  <c r="AY8"/>
  <c r="AO8"/>
  <c r="U8"/>
  <c r="IP6"/>
  <c r="IO6"/>
  <c r="IT6" s="1"/>
  <c r="IF6"/>
  <c r="IE6"/>
  <c r="IA6"/>
  <c r="HM6"/>
  <c r="GQ6"/>
  <c r="GG6"/>
  <c r="GB6"/>
  <c r="GB30" s="1"/>
  <c r="FN6"/>
  <c r="FJ6"/>
  <c r="FD6"/>
  <c r="EY6"/>
  <c r="EY30" s="1"/>
  <c r="FD30" s="1"/>
  <c r="EO6"/>
  <c r="EP6" s="1"/>
  <c r="EP28" s="1"/>
  <c r="EQ28" s="1"/>
  <c r="EG6"/>
  <c r="EG30" s="1"/>
  <c r="EG29" s="1"/>
  <c r="EF6"/>
  <c r="EK6" s="1"/>
  <c r="EA6"/>
  <c r="DM6"/>
  <c r="DM30" s="1"/>
  <c r="DM29" s="1"/>
  <c r="DL6"/>
  <c r="DG6"/>
  <c r="DA6"/>
  <c r="DB6" s="1"/>
  <c r="DB30" s="1"/>
  <c r="DG30" s="1"/>
  <c r="CR6"/>
  <c r="CG6"/>
  <c r="CH6" s="1"/>
  <c r="BY6"/>
  <c r="BX6"/>
  <c r="CC6" s="1"/>
  <c r="BN6"/>
  <c r="BM6"/>
  <c r="BD6"/>
  <c r="AU6"/>
  <c r="AU30" s="1"/>
  <c r="AU29" s="1"/>
  <c r="AT6"/>
  <c r="AJ6"/>
  <c r="Q6"/>
  <c r="Q30" s="1"/>
  <c r="Q29" s="1"/>
  <c r="P6"/>
  <c r="J6"/>
  <c r="BO6" l="1"/>
  <c r="BO30" s="1"/>
  <c r="BO29" s="1"/>
  <c r="BN30"/>
  <c r="CH30"/>
  <c r="CW6"/>
  <c r="CR30"/>
  <c r="GG30"/>
  <c r="GB29"/>
  <c r="GG29" s="1"/>
  <c r="IF30"/>
  <c r="IG6"/>
  <c r="IG30" s="1"/>
  <c r="IG29" s="1"/>
  <c r="HQ28"/>
  <c r="HL29"/>
  <c r="AK6"/>
  <c r="AJ30"/>
  <c r="BE6"/>
  <c r="BD30"/>
  <c r="HQ6"/>
  <c r="HM30"/>
  <c r="DQ27"/>
  <c r="DN27"/>
  <c r="DO27" s="1"/>
  <c r="FN28"/>
  <c r="FI29"/>
  <c r="FN29" s="1"/>
  <c r="HG28"/>
  <c r="HB29"/>
  <c r="HG29" s="1"/>
  <c r="HV29"/>
  <c r="IV6"/>
  <c r="DO28"/>
  <c r="DO29" s="1"/>
  <c r="DQ28"/>
  <c r="DG29"/>
  <c r="EA29"/>
  <c r="EY29"/>
  <c r="FD29" s="1"/>
  <c r="AY30"/>
  <c r="U6"/>
  <c r="AY6"/>
  <c r="CI6"/>
  <c r="CI30" s="1"/>
  <c r="CI29" s="1"/>
  <c r="DQ6"/>
  <c r="ET6"/>
  <c r="IK6"/>
  <c r="U10"/>
  <c r="BS10"/>
  <c r="DQ10"/>
  <c r="U11"/>
  <c r="BS11"/>
  <c r="DQ11"/>
  <c r="U12"/>
  <c r="BS12"/>
  <c r="DQ12"/>
  <c r="U13"/>
  <c r="BS13"/>
  <c r="DQ13"/>
  <c r="U14"/>
  <c r="BS14"/>
  <c r="DQ14"/>
  <c r="U15"/>
  <c r="BS15"/>
  <c r="DQ15"/>
  <c r="U16"/>
  <c r="BS16"/>
  <c r="DQ16"/>
  <c r="U17"/>
  <c r="BS17"/>
  <c r="DQ17"/>
  <c r="U18"/>
  <c r="BS18"/>
  <c r="DQ18"/>
  <c r="U19"/>
  <c r="BS19"/>
  <c r="DQ19"/>
  <c r="U20"/>
  <c r="BS20"/>
  <c r="DQ20"/>
  <c r="U21"/>
  <c r="BS21"/>
  <c r="DQ21"/>
  <c r="U22"/>
  <c r="BS22"/>
  <c r="DQ22"/>
  <c r="U23"/>
  <c r="BS23"/>
  <c r="DQ23"/>
  <c r="U24"/>
  <c r="BS24"/>
  <c r="DQ24"/>
  <c r="U25"/>
  <c r="BS25"/>
  <c r="DQ25"/>
  <c r="U26"/>
  <c r="BS26"/>
  <c r="DQ26"/>
  <c r="U27"/>
  <c r="BS27"/>
  <c r="U28"/>
  <c r="BN28"/>
  <c r="BS28" s="1"/>
  <c r="DN28"/>
  <c r="DN29" s="1"/>
  <c r="HX28"/>
  <c r="HX29" s="1"/>
  <c r="P29"/>
  <c r="U29" s="1"/>
  <c r="AT29"/>
  <c r="AY29" s="1"/>
  <c r="DL29"/>
  <c r="DQ29" s="1"/>
  <c r="EF29"/>
  <c r="EK29" s="1"/>
  <c r="U30"/>
  <c r="DQ30"/>
  <c r="FN30"/>
  <c r="HG30"/>
  <c r="IA30"/>
  <c r="BE30" l="1"/>
  <c r="BE29" s="1"/>
  <c r="BI6"/>
  <c r="AK30"/>
  <c r="AK29" s="1"/>
  <c r="AO6"/>
  <c r="IK30"/>
  <c r="IF29"/>
  <c r="IK29" s="1"/>
  <c r="IA28"/>
  <c r="CM6"/>
  <c r="HM29"/>
  <c r="HQ30"/>
  <c r="BI30"/>
  <c r="BD29"/>
  <c r="BI29" s="1"/>
  <c r="AO30"/>
  <c r="AJ29"/>
  <c r="AO29" s="1"/>
  <c r="CW30"/>
  <c r="CR29"/>
  <c r="CW29" s="1"/>
  <c r="CM30"/>
  <c r="CH29"/>
  <c r="CM29" s="1"/>
  <c r="BS30"/>
  <c r="BN29"/>
  <c r="BS29" s="1"/>
  <c r="BS6"/>
  <c r="IA29"/>
  <c r="HQ29"/>
</calcChain>
</file>

<file path=xl/sharedStrings.xml><?xml version="1.0" encoding="utf-8"?>
<sst xmlns="http://schemas.openxmlformats.org/spreadsheetml/2006/main" count="986" uniqueCount="142">
  <si>
    <t>Quarterwise Fund Distribution of R.I. 2011-12</t>
  </si>
  <si>
    <t>Alternative vaccine delivery to Session Sites</t>
  </si>
  <si>
    <t>Microplanning</t>
  </si>
  <si>
    <t xml:space="preserve">POL for vaccine delivery </t>
  </si>
  <si>
    <t xml:space="preserve">Consumables </t>
  </si>
  <si>
    <t>Injection safety</t>
  </si>
  <si>
    <t>State Specific</t>
  </si>
  <si>
    <t>Trainings (separate annexure attached with details)</t>
  </si>
  <si>
    <t>SL No.</t>
  </si>
  <si>
    <t>Name of District</t>
  </si>
  <si>
    <t>Target P.W.</t>
  </si>
  <si>
    <t>Target Infant</t>
  </si>
  <si>
    <t>No. of PHC</t>
  </si>
  <si>
    <t>No. of HSC</t>
  </si>
  <si>
    <t>No.of ANM</t>
  </si>
  <si>
    <t>No. of ASHA</t>
  </si>
  <si>
    <t>No. of Urban Slums</t>
  </si>
  <si>
    <t>No. of ANM required for Urban Slums</t>
  </si>
  <si>
    <t>Referal Hospitals</t>
  </si>
  <si>
    <t>Sub - Divisional Hospitals</t>
  </si>
  <si>
    <t>Dist. Hosp.</t>
  </si>
  <si>
    <t>Medical Colleges</t>
  </si>
  <si>
    <t xml:space="preserve">C.1.a Mobility Support for Supervision for District level Officers (@ Rs. 2,00,000 per year per district for district level Officers this includes POL and maintenance( Districts need to provide Rs 1,600/- per month to each block + urban unit for supervision of immunization activity from Block /PHC and Urban unit)
</t>
  </si>
  <si>
    <t>C.1.b Mobility support for supervision at State Level Officers</t>
  </si>
  <si>
    <t>C.1.c  Printing &amp; dissemination of Imm formats,tally sheets, monitoring forms etc. (@Rs. 10/- per beneficiaries) + 10% extra</t>
  </si>
  <si>
    <t>C.1.d Support for quarterly State Level Review meetings of district Officers</t>
  </si>
  <si>
    <t xml:space="preserve">C.1.e  Quarterly review meetings exclusive for RI at district level with one Block MO, CDPO, and other stake holders @ Rs. 100 per participants for 5 participants for meeting expenses (lunch,organizational expenses) </t>
  </si>
  <si>
    <t xml:space="preserve">C.1.f Monthly review meetings exclusive for RI at block level @500/- per meeting per month for meeting expenses ( refreshments, Stationery and misc. expenses). </t>
  </si>
  <si>
    <t xml:space="preserve">C.1.g Focus on slum &amp; underserved areas in urban areas/ Alternate Vaccinator for slums ( Hiring an ANM@ Rs.450/- session for four sessions/month/slum of 10000 population and Rs.300/- per month as contingency per slum of i.e. total expenses of 2100/- per month per slum of 10000 populations (Hiring of Vaccinator - if an ANM is hired for 4 sessions total number of ANMs required 116 to cover the total 442 urban slums) Calculation has been done @  1800/- per month for hiring of ANM and @300/- per month for Contigency/Mobilization  </t>
  </si>
  <si>
    <t xml:space="preserve">C.1.h  Mobilization of Children through ASHA or other Mobilizers
(No. of Sessions with ASHA XRs.150 i.e. 1036104 X 150)
</t>
  </si>
  <si>
    <t>C.1.i   Alternative vaccine delivery in hard to reach areas 
(Hto R X 150 X 12 months)</t>
  </si>
  <si>
    <t>C.1.j Alternative Vaccine Deliery in other areas  
(No. of sessions per year X Rs.75)+(No. of Urban slums X75 X12)</t>
  </si>
  <si>
    <t>C.1.k   To develop sub centre and PHC microplans using bottom up planning with participation of ANM,ASHA &amp; AWW  
@100/-  per subcentre (Meeting at block level, logistics)</t>
  </si>
  <si>
    <t>C.1.L For consolidation of microplans at PHC/CHC level 
@Rs.1000/- block &amp; at district level @2000/- per district</t>
  </si>
  <si>
    <t xml:space="preserve">C.1.m POL for vaccine  &amp; Logistics delivery from State to district and from district to PHC/CHCs (
As per Annexure - A
</t>
  </si>
  <si>
    <t>C.1.n  Consumables for computer including provision for internet access for RIMs Rs. 400 per month per district for 38districts.</t>
  </si>
  <si>
    <t>C.1.o Red/Black Plastic bags etc. 
Reb/Black Bags @3/- / bags/session  alloted for 6 months</t>
  </si>
  <si>
    <t>C.1.p For Bleach/Hypochlorote solution and Twin Bucket @1200 per PHC/CHC</t>
  </si>
  <si>
    <t>C.1.q  Safety Pits  for those PHC /Hospitals where there is no Pit or  is not in working condition
@5250/- per Pit</t>
  </si>
  <si>
    <t>C.1.r State Specific requirement  
As per Annexure B</t>
  </si>
  <si>
    <t>C.1.t. Measles SIA Operational Cost</t>
  </si>
  <si>
    <t>C.1.u JE Campaign Operational Cost</t>
  </si>
  <si>
    <t>C.2.a Computer Assistant support for State Level</t>
  </si>
  <si>
    <t xml:space="preserve">C.2.b   Computer Assistants support for District level @ Rs.11000/-per person per month for one computer assistant in each 38 districts </t>
  </si>
  <si>
    <t xml:space="preserve">C.3.a District level Orientation training including Hep-B,Measles,JE for 2 days ANM,MHW,LHV &amp; ors staffs etc.
</t>
  </si>
  <si>
    <t>C.3.b Three days training including Hep-B,Measles &amp; JE of  of Mos</t>
  </si>
  <si>
    <t>C.3.c. One day refresher training of district Computer Assistant on RIMS/HIMS</t>
  </si>
  <si>
    <t xml:space="preserve">C.3.d    One day cold chain handlers training for block level cold chain hadlers 
</t>
  </si>
  <si>
    <t>C.3.e One day training of block level data handlers 
As per Annexutre C</t>
  </si>
  <si>
    <t>C.4 Cold Chain Maintenance</t>
  </si>
  <si>
    <t>C.5.a ASHA Incentive for full Immunization
Rs.100/- per child for full immunization</t>
  </si>
  <si>
    <t>C.5.b. ASHA Full Immunization (16-24 months)</t>
  </si>
  <si>
    <t>Amount approved by GoI</t>
  </si>
  <si>
    <t>Part - C
FMR Code &amp; Quarter</t>
  </si>
  <si>
    <t xml:space="preserve">C.1.a </t>
  </si>
  <si>
    <t xml:space="preserve">C.1.b </t>
  </si>
  <si>
    <t>C.1.c</t>
  </si>
  <si>
    <t xml:space="preserve">C.1.d </t>
  </si>
  <si>
    <t>C.1.e</t>
  </si>
  <si>
    <t>C.1.f</t>
  </si>
  <si>
    <t>C.1.g</t>
  </si>
  <si>
    <t>C.1.h</t>
  </si>
  <si>
    <t>C.1.i</t>
  </si>
  <si>
    <t>C.1.k</t>
  </si>
  <si>
    <t>C.1.l</t>
  </si>
  <si>
    <t>C.1.m</t>
  </si>
  <si>
    <t>C.1.n</t>
  </si>
  <si>
    <t xml:space="preserve">C.1.o </t>
  </si>
  <si>
    <t>C.1.q</t>
  </si>
  <si>
    <t>C.1.t</t>
  </si>
  <si>
    <t>C.1.u</t>
  </si>
  <si>
    <t>C.2.b</t>
  </si>
  <si>
    <t>C.3.a</t>
  </si>
  <si>
    <t>C.3.b</t>
  </si>
  <si>
    <t>C.3.c</t>
  </si>
  <si>
    <t>C.3.d</t>
  </si>
  <si>
    <t>C.3.e</t>
  </si>
  <si>
    <t>C.4</t>
  </si>
  <si>
    <t>C.5</t>
  </si>
  <si>
    <t xml:space="preserve">C.5.b </t>
  </si>
  <si>
    <t>Physical Target 2012-13 (Physical indicator is - Supervision of R.I. Sessions by DIO &amp;  district Officials  --)</t>
  </si>
  <si>
    <t>Budget Allocation as approved in ROP 2012-13</t>
  </si>
  <si>
    <t>Q1</t>
  </si>
  <si>
    <t>Q2</t>
  </si>
  <si>
    <t>Q3</t>
  </si>
  <si>
    <t>Q4</t>
  </si>
  <si>
    <t>Variance</t>
  </si>
  <si>
    <t>Remarks</t>
  </si>
  <si>
    <t>S.No.</t>
  </si>
  <si>
    <t>District Name</t>
  </si>
  <si>
    <t>Budget Allocation as approved in ROP 2012-1</t>
  </si>
  <si>
    <t>Physical Target 2012-13* (Physical indicator is --- Printing &amp; dissemination of Imm formats --- )</t>
  </si>
  <si>
    <t>Physical Target 2012-13* (Physical indicator is - Quarterly review meetings at District level----- )</t>
  </si>
  <si>
    <t>Physical Target 2012-13* (Physical indicator is -- Quarterly review meeting at block level---- )</t>
  </si>
  <si>
    <t>Physical Target 2012-13* (Physical indicator is ---to cover 442 urban slums etc--- )</t>
  </si>
  <si>
    <t>Physical Target 2012-13* (Physical indicator is ---No. of session per year based on Benefeciaries--- )</t>
  </si>
  <si>
    <t>Physical Target 2012-13* (Physical indicator is ---Hard to Reach/NE etc Areas--- )</t>
  </si>
  <si>
    <t>Physical Target 2012-13* (Physical indicator is ----  R.I.Sessions  per year-- )</t>
  </si>
  <si>
    <t>Budget Allocation as approved in ROP 2011-12</t>
  </si>
  <si>
    <t>Physical Target 2012-13* (Physical indicator is --HSC---- )</t>
  </si>
  <si>
    <t>Physical Target 2012-13* (Physical indicator is --PHC + RH+SDH) &amp; disricts</t>
  </si>
  <si>
    <t>Physical Target 2012-13* (Physical indicator is ---DHQ,WIC &amp; PHC--- )</t>
  </si>
  <si>
    <t>Physical Target 2012-13* (Physical indicator is -- Consumbles of Computers---- )</t>
  </si>
  <si>
    <t>Physical Target 2012-13* (Physical indicator is --Total No. of Session per month - )</t>
  </si>
  <si>
    <t>Physical Target 2012-13* (Physical indicator is --Total No. of Session per month &amp; No. of PHC/DH/SDH/,RH etc---- )</t>
  </si>
  <si>
    <t>Physical Target 2012-13* (Physical indicator is --PHC/Hosp. not having Safety Pits---- )</t>
  </si>
  <si>
    <t>Physical Target 2011-12* (Physical indicator is ---No. of Access Compromised Areas + WIC &amp; Assume that approx 5 AEFI cases in each dist. In whole year--- )</t>
  </si>
  <si>
    <t>Budget Allocation as approved in ROP 2012-12</t>
  </si>
  <si>
    <t>Physical Target 2012-13* (Physical indicator is ---1 Computer Operator--posted in dist- )</t>
  </si>
  <si>
    <t>Physical Target 2011-12* (Physical indicator is -- ANM/LHV &amp; Ors HW---- )</t>
  </si>
  <si>
    <t>Physical Target 2011-12* (Physical indicator is -- Cold Chain Handlers---- )</t>
  </si>
  <si>
    <t>Physical Target 2012-13* (Physical indicator is -- Data Handlers---- )</t>
  </si>
  <si>
    <t>Physical Target 2011-12* (Physical indicator is -- ---- )</t>
  </si>
  <si>
    <t>Physical Target 2012-13* (Physical indicator is -80% Cohort of Infants Annual Target)</t>
  </si>
  <si>
    <t>Grand Total</t>
  </si>
  <si>
    <t>Begusarai</t>
  </si>
  <si>
    <t>Sl. No.</t>
  </si>
  <si>
    <t xml:space="preserve">Name of Health Facility /Institution </t>
  </si>
  <si>
    <t>Total Allotment</t>
  </si>
  <si>
    <t>Physical Target  2012-13* (Physical indicator is -- Quarterly review meeting at block level---- )</t>
  </si>
  <si>
    <t>DISTRICT HOSPITAL</t>
  </si>
  <si>
    <t>MANJHAUL REF.</t>
  </si>
  <si>
    <t>MATIHANI</t>
  </si>
  <si>
    <t>TEGHRA</t>
  </si>
  <si>
    <t>BALIA</t>
  </si>
  <si>
    <t>BARAUNI</t>
  </si>
  <si>
    <t>BHAGWANPUR</t>
  </si>
  <si>
    <t>BIRPUR</t>
  </si>
  <si>
    <t>CH.BARIYARPUR</t>
  </si>
  <si>
    <t>CHOURAHI</t>
  </si>
  <si>
    <t>DANDARI</t>
  </si>
  <si>
    <t>GADHPURA</t>
  </si>
  <si>
    <t>KHODAVANDPUR</t>
  </si>
  <si>
    <t>MANSURCHAK</t>
  </si>
  <si>
    <t>NAWKOTHI</t>
  </si>
  <si>
    <t>SADAR BLOCK</t>
  </si>
  <si>
    <t>S.KAMAL</t>
  </si>
  <si>
    <t>BACHWARA</t>
  </si>
  <si>
    <t>BAKHRI</t>
  </si>
  <si>
    <t>SAMHO</t>
  </si>
  <si>
    <t>Total</t>
  </si>
  <si>
    <t>DISTRICT Level Fund Retention</t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</si>
</sst>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64" formatCode="_(* #,##0.00_);_(* \(#,##0.00\);_(* &quot;-&quot;??_);_(@_)"/>
    <numFmt numFmtId="165" formatCode="_(&quot;$&quot;* #,##0.00_);_(&quot;$&quot;* \(#,##0.00\);_(&quot;$&quot;* &quot;-&quot;??_);_(@_)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0"/>
      <name val="Calibri"/>
      <family val="2"/>
    </font>
    <font>
      <b/>
      <sz val="10"/>
      <color indexed="8"/>
      <name val="Calibri"/>
      <family val="2"/>
    </font>
    <font>
      <b/>
      <sz val="8"/>
      <name val="Calibri"/>
      <family val="2"/>
    </font>
    <font>
      <b/>
      <sz val="12"/>
      <name val="Calibri"/>
      <family val="2"/>
    </font>
    <font>
      <b/>
      <sz val="8"/>
      <color indexed="8"/>
      <name val="Calibri"/>
      <family val="2"/>
    </font>
    <font>
      <b/>
      <sz val="10"/>
      <name val="Times New Roman"/>
      <family val="1"/>
    </font>
    <font>
      <sz val="9"/>
      <name val="Arial"/>
      <family val="2"/>
    </font>
    <font>
      <sz val="11"/>
      <color indexed="8"/>
      <name val="Times New Roman"/>
      <family val="1"/>
    </font>
    <font>
      <sz val="10"/>
      <name val="Cambria"/>
      <family val="1"/>
    </font>
    <font>
      <sz val="11"/>
      <name val="Calibri"/>
      <family val="2"/>
    </font>
    <font>
      <sz val="10"/>
      <name val="Calibri"/>
      <family val="2"/>
    </font>
    <font>
      <sz val="8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Arial Narrow"/>
      <family val="2"/>
    </font>
    <font>
      <sz val="10"/>
      <color theme="1"/>
      <name val="Arial Narrow"/>
      <family val="2"/>
    </font>
    <font>
      <b/>
      <sz val="11"/>
      <name val="Arial Narrow"/>
      <family val="2"/>
    </font>
    <font>
      <b/>
      <sz val="11"/>
      <color theme="1"/>
      <name val="Arial Narro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  <charset val="1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38">
    <xf numFmtId="0" fontId="0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10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" fillId="14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" fillId="1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22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2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" fillId="30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" fillId="11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" fillId="1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" fillId="19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23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" fillId="27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" fillId="31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12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7" fillId="16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20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4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32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3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7" fillId="17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1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5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17" fillId="29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7" fillId="3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55" borderId="34" applyNumberFormat="0" applyAlignment="0" applyProtection="0"/>
    <xf numFmtId="0" fontId="39" fillId="55" borderId="34" applyNumberFormat="0" applyAlignment="0" applyProtection="0"/>
    <xf numFmtId="0" fontId="11" fillId="6" borderId="4" applyNumberFormat="0" applyAlignment="0" applyProtection="0"/>
    <xf numFmtId="0" fontId="39" fillId="55" borderId="34" applyNumberFormat="0" applyAlignment="0" applyProtection="0"/>
    <xf numFmtId="0" fontId="39" fillId="55" borderId="34" applyNumberFormat="0" applyAlignment="0" applyProtection="0"/>
    <xf numFmtId="0" fontId="39" fillId="55" borderId="34" applyNumberFormat="0" applyAlignment="0" applyProtection="0"/>
    <xf numFmtId="0" fontId="39" fillId="55" borderId="34" applyNumberFormat="0" applyAlignment="0" applyProtection="0"/>
    <xf numFmtId="0" fontId="39" fillId="55" borderId="34" applyNumberFormat="0" applyAlignment="0" applyProtection="0"/>
    <xf numFmtId="0" fontId="39" fillId="55" borderId="34" applyNumberFormat="0" applyAlignment="0" applyProtection="0"/>
    <xf numFmtId="0" fontId="39" fillId="55" borderId="34" applyNumberFormat="0" applyAlignment="0" applyProtection="0"/>
    <xf numFmtId="0" fontId="39" fillId="55" borderId="34" applyNumberFormat="0" applyAlignment="0" applyProtection="0"/>
    <xf numFmtId="0" fontId="40" fillId="56" borderId="35" applyNumberFormat="0" applyAlignment="0" applyProtection="0"/>
    <xf numFmtId="0" fontId="40" fillId="56" borderId="35" applyNumberFormat="0" applyAlignment="0" applyProtection="0"/>
    <xf numFmtId="0" fontId="13" fillId="7" borderId="7" applyNumberFormat="0" applyAlignment="0" applyProtection="0"/>
    <xf numFmtId="0" fontId="40" fillId="56" borderId="35" applyNumberFormat="0" applyAlignment="0" applyProtection="0"/>
    <xf numFmtId="0" fontId="40" fillId="56" borderId="35" applyNumberFormat="0" applyAlignment="0" applyProtection="0"/>
    <xf numFmtId="0" fontId="40" fillId="56" borderId="35" applyNumberFormat="0" applyAlignment="0" applyProtection="0"/>
    <xf numFmtId="0" fontId="40" fillId="56" borderId="35" applyNumberFormat="0" applyAlignment="0" applyProtection="0"/>
    <xf numFmtId="0" fontId="40" fillId="56" borderId="35" applyNumberFormat="0" applyAlignment="0" applyProtection="0"/>
    <xf numFmtId="0" fontId="40" fillId="56" borderId="35" applyNumberFormat="0" applyAlignment="0" applyProtection="0"/>
    <xf numFmtId="0" fontId="40" fillId="56" borderId="35" applyNumberFormat="0" applyAlignment="0" applyProtection="0"/>
    <xf numFmtId="0" fontId="40" fillId="56" borderId="35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6" fillId="2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3" fillId="0" borderId="1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4" fillId="0" borderId="2" applyNumberFormat="0" applyFill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45" fillId="0" borderId="38" applyNumberFormat="0" applyFill="0" applyAlignment="0" applyProtection="0"/>
    <xf numFmtId="0" fontId="45" fillId="0" borderId="38" applyNumberFormat="0" applyFill="0" applyAlignment="0" applyProtection="0"/>
    <xf numFmtId="0" fontId="5" fillId="0" borderId="3" applyNumberFormat="0" applyFill="0" applyAlignment="0" applyProtection="0"/>
    <xf numFmtId="0" fontId="45" fillId="0" borderId="38" applyNumberFormat="0" applyFill="0" applyAlignment="0" applyProtection="0"/>
    <xf numFmtId="0" fontId="45" fillId="0" borderId="38" applyNumberFormat="0" applyFill="0" applyAlignment="0" applyProtection="0"/>
    <xf numFmtId="0" fontId="45" fillId="0" borderId="38" applyNumberFormat="0" applyFill="0" applyAlignment="0" applyProtection="0"/>
    <xf numFmtId="0" fontId="45" fillId="0" borderId="38" applyNumberFormat="0" applyFill="0" applyAlignment="0" applyProtection="0"/>
    <xf numFmtId="0" fontId="45" fillId="0" borderId="38" applyNumberFormat="0" applyFill="0" applyAlignment="0" applyProtection="0"/>
    <xf numFmtId="0" fontId="45" fillId="0" borderId="38" applyNumberFormat="0" applyFill="0" applyAlignment="0" applyProtection="0"/>
    <xf numFmtId="0" fontId="45" fillId="0" borderId="38" applyNumberFormat="0" applyFill="0" applyAlignment="0" applyProtection="0"/>
    <xf numFmtId="0" fontId="45" fillId="0" borderId="38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9" fillId="5" borderId="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6" fillId="42" borderId="34" applyNumberFormat="0" applyAlignment="0" applyProtection="0"/>
    <xf numFmtId="0" fontId="47" fillId="0" borderId="39" applyNumberFormat="0" applyFill="0" applyAlignment="0" applyProtection="0"/>
    <xf numFmtId="0" fontId="47" fillId="0" borderId="39" applyNumberFormat="0" applyFill="0" applyAlignment="0" applyProtection="0"/>
    <xf numFmtId="0" fontId="12" fillId="0" borderId="6" applyNumberFormat="0" applyFill="0" applyAlignment="0" applyProtection="0"/>
    <xf numFmtId="0" fontId="47" fillId="0" borderId="39" applyNumberFormat="0" applyFill="0" applyAlignment="0" applyProtection="0"/>
    <xf numFmtId="0" fontId="47" fillId="0" borderId="39" applyNumberFormat="0" applyFill="0" applyAlignment="0" applyProtection="0"/>
    <xf numFmtId="0" fontId="47" fillId="0" borderId="39" applyNumberFormat="0" applyFill="0" applyAlignment="0" applyProtection="0"/>
    <xf numFmtId="0" fontId="47" fillId="0" borderId="39" applyNumberFormat="0" applyFill="0" applyAlignment="0" applyProtection="0"/>
    <xf numFmtId="0" fontId="47" fillId="0" borderId="39" applyNumberFormat="0" applyFill="0" applyAlignment="0" applyProtection="0"/>
    <xf numFmtId="0" fontId="47" fillId="0" borderId="39" applyNumberFormat="0" applyFill="0" applyAlignment="0" applyProtection="0"/>
    <xf numFmtId="0" fontId="47" fillId="0" borderId="39" applyNumberFormat="0" applyFill="0" applyAlignment="0" applyProtection="0"/>
    <xf numFmtId="0" fontId="47" fillId="0" borderId="39" applyNumberFormat="0" applyFill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8" fillId="4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31" fillId="0" borderId="0"/>
    <xf numFmtId="0" fontId="4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9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31" fillId="0" borderId="0"/>
    <xf numFmtId="0" fontId="31" fillId="0" borderId="0"/>
    <xf numFmtId="0" fontId="4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31" fillId="0" borderId="0"/>
    <xf numFmtId="0" fontId="31" fillId="0" borderId="0"/>
    <xf numFmtId="0" fontId="4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31" fillId="0" borderId="0"/>
    <xf numFmtId="0" fontId="31" fillId="0" borderId="0"/>
    <xf numFmtId="0" fontId="4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31" fillId="0" borderId="0"/>
    <xf numFmtId="0" fontId="31" fillId="0" borderId="0"/>
    <xf numFmtId="0" fontId="4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4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49" fillId="0" borderId="0"/>
    <xf numFmtId="0" fontId="31" fillId="0" borderId="0">
      <alignment vertical="top"/>
    </xf>
    <xf numFmtId="0" fontId="49" fillId="0" borderId="0"/>
    <xf numFmtId="0" fontId="31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49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31" fillId="0" borderId="0"/>
    <xf numFmtId="0" fontId="31" fillId="0" borderId="0"/>
    <xf numFmtId="0" fontId="49" fillId="0" borderId="0"/>
    <xf numFmtId="0" fontId="31" fillId="0" borderId="0"/>
    <xf numFmtId="0" fontId="31" fillId="0" borderId="0"/>
    <xf numFmtId="0" fontId="49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31" fillId="0" borderId="0"/>
    <xf numFmtId="0" fontId="31" fillId="0" borderId="0">
      <alignment vertical="top"/>
    </xf>
    <xf numFmtId="0" fontId="31" fillId="0" borderId="0"/>
    <xf numFmtId="0" fontId="31" fillId="0" borderId="0"/>
    <xf numFmtId="0" fontId="31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49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49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49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49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31" fillId="0" borderId="0"/>
    <xf numFmtId="0" fontId="31" fillId="0" borderId="0"/>
    <xf numFmtId="0" fontId="49" fillId="0" borderId="0"/>
    <xf numFmtId="0" fontId="31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31" fillId="0" borderId="0"/>
    <xf numFmtId="0" fontId="31" fillId="0" borderId="0"/>
    <xf numFmtId="0" fontId="49" fillId="0" borderId="0"/>
    <xf numFmtId="0" fontId="31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49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31" fillId="0" borderId="0"/>
    <xf numFmtId="0" fontId="49" fillId="0" borderId="0"/>
    <xf numFmtId="0" fontId="31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31" fillId="0" borderId="0"/>
    <xf numFmtId="0" fontId="49" fillId="0" borderId="0"/>
    <xf numFmtId="0" fontId="31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4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31" fillId="0" borderId="0"/>
    <xf numFmtId="0" fontId="31" fillId="0" borderId="0">
      <alignment vertical="top"/>
    </xf>
    <xf numFmtId="0" fontId="31" fillId="0" borderId="0"/>
    <xf numFmtId="0" fontId="31" fillId="0" borderId="0"/>
    <xf numFmtId="0" fontId="31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31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49" fillId="0" borderId="0"/>
    <xf numFmtId="0" fontId="31" fillId="0" borderId="0">
      <alignment vertical="top"/>
    </xf>
    <xf numFmtId="0" fontId="31" fillId="0" borderId="0">
      <alignment vertical="top"/>
    </xf>
    <xf numFmtId="0" fontId="49" fillId="0" borderId="0"/>
    <xf numFmtId="0" fontId="31" fillId="0" borderId="0">
      <alignment vertical="top"/>
    </xf>
    <xf numFmtId="0" fontId="31" fillId="0" borderId="0">
      <alignment vertical="top"/>
    </xf>
    <xf numFmtId="0" fontId="49" fillId="0" borderId="0"/>
    <xf numFmtId="0" fontId="31" fillId="0" borderId="0">
      <alignment vertical="top"/>
    </xf>
    <xf numFmtId="0" fontId="31" fillId="0" borderId="0">
      <alignment vertical="top"/>
    </xf>
    <xf numFmtId="0" fontId="49" fillId="0" borderId="0"/>
    <xf numFmtId="0" fontId="31" fillId="0" borderId="0">
      <alignment vertical="top"/>
    </xf>
    <xf numFmtId="0" fontId="31" fillId="0" borderId="0">
      <alignment vertical="top"/>
    </xf>
    <xf numFmtId="0" fontId="49" fillId="0" borderId="0"/>
    <xf numFmtId="0" fontId="31" fillId="0" borderId="0">
      <alignment vertical="top"/>
    </xf>
    <xf numFmtId="0" fontId="31" fillId="0" borderId="0">
      <alignment vertical="top"/>
    </xf>
    <xf numFmtId="0" fontId="49" fillId="0" borderId="0"/>
    <xf numFmtId="0" fontId="31" fillId="0" borderId="0">
      <alignment vertical="top"/>
    </xf>
    <xf numFmtId="0" fontId="31" fillId="0" borderId="0">
      <alignment vertical="top"/>
    </xf>
    <xf numFmtId="0" fontId="49" fillId="0" borderId="0"/>
    <xf numFmtId="0" fontId="31" fillId="0" borderId="0"/>
    <xf numFmtId="0" fontId="31" fillId="0" borderId="0"/>
    <xf numFmtId="0" fontId="49" fillId="0" borderId="0"/>
    <xf numFmtId="0" fontId="31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49" fillId="0" borderId="0"/>
    <xf numFmtId="0" fontId="1" fillId="0" borderId="0"/>
    <xf numFmtId="0" fontId="1" fillId="0" borderId="0"/>
    <xf numFmtId="0" fontId="49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31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31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31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31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/>
    <xf numFmtId="0" fontId="31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58" borderId="40" applyNumberFormat="0" applyFont="0" applyAlignment="0" applyProtection="0"/>
    <xf numFmtId="0" fontId="18" fillId="58" borderId="40" applyNumberFormat="0" applyFont="0" applyAlignment="0" applyProtection="0"/>
    <xf numFmtId="0" fontId="18" fillId="58" borderId="40" applyNumberFormat="0" applyFont="0" applyAlignment="0" applyProtection="0"/>
    <xf numFmtId="0" fontId="18" fillId="58" borderId="40" applyNumberFormat="0" applyFont="0" applyAlignment="0" applyProtection="0"/>
    <xf numFmtId="0" fontId="18" fillId="58" borderId="40" applyNumberFormat="0" applyFont="0" applyAlignment="0" applyProtection="0"/>
    <xf numFmtId="0" fontId="18" fillId="58" borderId="40" applyNumberFormat="0" applyFont="0" applyAlignment="0" applyProtection="0"/>
    <xf numFmtId="0" fontId="18" fillId="58" borderId="40" applyNumberFormat="0" applyFont="0" applyAlignment="0" applyProtection="0"/>
    <xf numFmtId="0" fontId="18" fillId="58" borderId="40" applyNumberFormat="0" applyFont="0" applyAlignment="0" applyProtection="0"/>
    <xf numFmtId="0" fontId="18" fillId="8" borderId="8" applyNumberFormat="0" applyFont="0" applyAlignment="0" applyProtection="0"/>
    <xf numFmtId="0" fontId="1" fillId="8" borderId="8" applyNumberFormat="0" applyFont="0" applyAlignment="0" applyProtection="0"/>
    <xf numFmtId="0" fontId="18" fillId="8" borderId="8" applyNumberFormat="0" applyFont="0" applyAlignment="0" applyProtection="0"/>
    <xf numFmtId="0" fontId="31" fillId="58" borderId="40" applyNumberFormat="0" applyFont="0" applyAlignment="0" applyProtection="0"/>
    <xf numFmtId="0" fontId="31" fillId="58" borderId="40" applyNumberFormat="0" applyFont="0" applyAlignment="0" applyProtection="0"/>
    <xf numFmtId="0" fontId="31" fillId="58" borderId="40" applyNumberFormat="0" applyFont="0" applyAlignment="0" applyProtection="0"/>
    <xf numFmtId="0" fontId="31" fillId="58" borderId="40" applyNumberFormat="0" applyFont="0" applyAlignment="0" applyProtection="0"/>
    <xf numFmtId="0" fontId="31" fillId="58" borderId="40" applyNumberFormat="0" applyFont="0" applyAlignment="0" applyProtection="0"/>
    <xf numFmtId="0" fontId="31" fillId="58" borderId="40" applyNumberFormat="0" applyFont="0" applyAlignment="0" applyProtection="0"/>
    <xf numFmtId="0" fontId="31" fillId="58" borderId="40" applyNumberFormat="0" applyFont="0" applyAlignment="0" applyProtection="0"/>
    <xf numFmtId="0" fontId="31" fillId="58" borderId="40" applyNumberFormat="0" applyFont="0" applyAlignment="0" applyProtection="0"/>
    <xf numFmtId="0" fontId="31" fillId="58" borderId="40" applyNumberFormat="0" applyFont="0" applyAlignment="0" applyProtection="0"/>
    <xf numFmtId="0" fontId="18" fillId="58" borderId="40" applyNumberFormat="0" applyFont="0" applyAlignment="0" applyProtection="0"/>
    <xf numFmtId="0" fontId="18" fillId="58" borderId="40" applyNumberFormat="0" applyFont="0" applyAlignment="0" applyProtection="0"/>
    <xf numFmtId="0" fontId="31" fillId="58" borderId="40" applyNumberFormat="0" applyFont="0" applyAlignment="0" applyProtection="0"/>
    <xf numFmtId="0" fontId="18" fillId="58" borderId="40" applyNumberFormat="0" applyFont="0" applyAlignment="0" applyProtection="0"/>
    <xf numFmtId="0" fontId="18" fillId="58" borderId="40" applyNumberFormat="0" applyFont="0" applyAlignment="0" applyProtection="0"/>
    <xf numFmtId="0" fontId="18" fillId="58" borderId="40" applyNumberFormat="0" applyFont="0" applyAlignment="0" applyProtection="0"/>
    <xf numFmtId="0" fontId="18" fillId="58" borderId="40" applyNumberFormat="0" applyFont="0" applyAlignment="0" applyProtection="0"/>
    <xf numFmtId="0" fontId="18" fillId="58" borderId="40" applyNumberFormat="0" applyFont="0" applyAlignment="0" applyProtection="0"/>
    <xf numFmtId="0" fontId="18" fillId="58" borderId="40" applyNumberFormat="0" applyFont="0" applyAlignment="0" applyProtection="0"/>
    <xf numFmtId="0" fontId="18" fillId="58" borderId="40" applyNumberFormat="0" applyFont="0" applyAlignment="0" applyProtection="0"/>
    <xf numFmtId="0" fontId="18" fillId="58" borderId="40" applyNumberFormat="0" applyFont="0" applyAlignment="0" applyProtection="0"/>
    <xf numFmtId="0" fontId="18" fillId="58" borderId="40" applyNumberFormat="0" applyFont="0" applyAlignment="0" applyProtection="0"/>
    <xf numFmtId="0" fontId="18" fillId="58" borderId="40" applyNumberFormat="0" applyFont="0" applyAlignment="0" applyProtection="0"/>
    <xf numFmtId="0" fontId="18" fillId="58" borderId="40" applyNumberFormat="0" applyFont="0" applyAlignment="0" applyProtection="0"/>
    <xf numFmtId="0" fontId="50" fillId="55" borderId="41" applyNumberFormat="0" applyAlignment="0" applyProtection="0"/>
    <xf numFmtId="0" fontId="50" fillId="55" borderId="41" applyNumberFormat="0" applyAlignment="0" applyProtection="0"/>
    <xf numFmtId="0" fontId="10" fillId="6" borderId="5" applyNumberFormat="0" applyAlignment="0" applyProtection="0"/>
    <xf numFmtId="0" fontId="50" fillId="55" borderId="41" applyNumberFormat="0" applyAlignment="0" applyProtection="0"/>
    <xf numFmtId="0" fontId="50" fillId="55" borderId="41" applyNumberFormat="0" applyAlignment="0" applyProtection="0"/>
    <xf numFmtId="0" fontId="50" fillId="55" borderId="41" applyNumberFormat="0" applyAlignment="0" applyProtection="0"/>
    <xf numFmtId="0" fontId="50" fillId="55" borderId="41" applyNumberFormat="0" applyAlignment="0" applyProtection="0"/>
    <xf numFmtId="0" fontId="50" fillId="55" borderId="41" applyNumberFormat="0" applyAlignment="0" applyProtection="0"/>
    <xf numFmtId="0" fontId="50" fillId="55" borderId="41" applyNumberFormat="0" applyAlignment="0" applyProtection="0"/>
    <xf numFmtId="0" fontId="50" fillId="55" borderId="41" applyNumberFormat="0" applyAlignment="0" applyProtection="0"/>
    <xf numFmtId="0" fontId="50" fillId="55" borderId="4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42" applyNumberFormat="0" applyFill="0" applyAlignment="0" applyProtection="0"/>
    <xf numFmtId="0" fontId="52" fillId="0" borderId="42" applyNumberFormat="0" applyFill="0" applyAlignment="0" applyProtection="0"/>
    <xf numFmtId="0" fontId="16" fillId="0" borderId="9" applyNumberFormat="0" applyFill="0" applyAlignment="0" applyProtection="0"/>
    <xf numFmtId="0" fontId="52" fillId="0" borderId="42" applyNumberFormat="0" applyFill="0" applyAlignment="0" applyProtection="0"/>
    <xf numFmtId="0" fontId="52" fillId="0" borderId="42" applyNumberFormat="0" applyFill="0" applyAlignment="0" applyProtection="0"/>
    <xf numFmtId="0" fontId="52" fillId="0" borderId="42" applyNumberFormat="0" applyFill="0" applyAlignment="0" applyProtection="0"/>
    <xf numFmtId="0" fontId="52" fillId="0" borderId="42" applyNumberFormat="0" applyFill="0" applyAlignment="0" applyProtection="0"/>
    <xf numFmtId="0" fontId="52" fillId="0" borderId="42" applyNumberFormat="0" applyFill="0" applyAlignment="0" applyProtection="0"/>
    <xf numFmtId="0" fontId="52" fillId="0" borderId="42" applyNumberFormat="0" applyFill="0" applyAlignment="0" applyProtection="0"/>
    <xf numFmtId="0" fontId="52" fillId="0" borderId="42" applyNumberFormat="0" applyFill="0" applyAlignment="0" applyProtection="0"/>
    <xf numFmtId="0" fontId="52" fillId="0" borderId="42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</cellStyleXfs>
  <cellXfs count="173">
    <xf numFmtId="0" fontId="0" fillId="0" borderId="0" xfId="0"/>
    <xf numFmtId="0" fontId="19" fillId="0" borderId="10" xfId="1" applyFont="1" applyFill="1" applyBorder="1" applyAlignment="1">
      <alignment horizontal="center" vertical="center" wrapText="1"/>
    </xf>
    <xf numFmtId="0" fontId="19" fillId="0" borderId="11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19" fillId="0" borderId="11" xfId="1" applyFont="1" applyFill="1" applyBorder="1" applyAlignment="1">
      <alignment horizontal="center" vertical="center" wrapText="1"/>
    </xf>
    <xf numFmtId="0" fontId="19" fillId="0" borderId="12" xfId="1" applyFont="1" applyFill="1" applyBorder="1" applyAlignment="1">
      <alignment horizontal="center" vertical="center" wrapText="1"/>
    </xf>
    <xf numFmtId="0" fontId="20" fillId="0" borderId="12" xfId="1" applyFont="1" applyFill="1" applyBorder="1" applyAlignment="1">
      <alignment horizontal="center" vertical="center" wrapText="1"/>
    </xf>
    <xf numFmtId="0" fontId="19" fillId="0" borderId="12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0" xfId="1" applyFont="1" applyFill="1" applyAlignment="1">
      <alignment horizontal="center" vertical="center" wrapText="1"/>
    </xf>
    <xf numFmtId="0" fontId="21" fillId="0" borderId="13" xfId="1" applyFont="1" applyFill="1" applyBorder="1" applyAlignment="1">
      <alignment horizontal="center" vertical="center" wrapText="1"/>
    </xf>
    <xf numFmtId="0" fontId="22" fillId="33" borderId="14" xfId="2" applyFont="1" applyFill="1" applyBorder="1" applyAlignment="1">
      <alignment horizontal="center" vertical="center" wrapText="1"/>
    </xf>
    <xf numFmtId="0" fontId="22" fillId="33" borderId="12" xfId="2" applyFont="1" applyFill="1" applyBorder="1" applyAlignment="1">
      <alignment horizontal="center" vertical="center" wrapText="1"/>
    </xf>
    <xf numFmtId="0" fontId="22" fillId="33" borderId="15" xfId="2" applyFont="1" applyFill="1" applyBorder="1" applyAlignment="1">
      <alignment horizontal="center" vertical="center" wrapText="1"/>
    </xf>
    <xf numFmtId="0" fontId="22" fillId="0" borderId="16" xfId="3" applyFont="1" applyBorder="1" applyAlignment="1">
      <alignment horizontal="center" vertical="center" wrapText="1"/>
    </xf>
    <xf numFmtId="0" fontId="22" fillId="0" borderId="12" xfId="3" applyFont="1" applyBorder="1" applyAlignment="1">
      <alignment horizontal="center" vertical="center" wrapText="1"/>
    </xf>
    <xf numFmtId="0" fontId="22" fillId="0" borderId="15" xfId="3" applyFont="1" applyBorder="1" applyAlignment="1">
      <alignment horizontal="center" vertical="center" wrapText="1"/>
    </xf>
    <xf numFmtId="0" fontId="22" fillId="0" borderId="16" xfId="1" applyFont="1" applyFill="1" applyBorder="1" applyAlignment="1">
      <alignment horizontal="center" vertical="center" wrapText="1"/>
    </xf>
    <xf numFmtId="0" fontId="22" fillId="0" borderId="12" xfId="1" applyFont="1" applyFill="1" applyBorder="1" applyAlignment="1">
      <alignment horizontal="center" vertical="center" wrapText="1"/>
    </xf>
    <xf numFmtId="0" fontId="22" fillId="0" borderId="15" xfId="1" applyFont="1" applyFill="1" applyBorder="1" applyAlignment="1">
      <alignment horizontal="center" vertical="center" wrapText="1"/>
    </xf>
    <xf numFmtId="0" fontId="22" fillId="33" borderId="16" xfId="1" applyFont="1" applyFill="1" applyBorder="1" applyAlignment="1">
      <alignment horizontal="center" vertical="center" wrapText="1"/>
    </xf>
    <xf numFmtId="0" fontId="22" fillId="33" borderId="12" xfId="1" applyFont="1" applyFill="1" applyBorder="1" applyAlignment="1">
      <alignment horizontal="center" vertical="center" wrapText="1"/>
    </xf>
    <xf numFmtId="0" fontId="22" fillId="33" borderId="15" xfId="1" applyFont="1" applyFill="1" applyBorder="1" applyAlignment="1">
      <alignment horizontal="center" vertical="center" wrapText="1"/>
    </xf>
    <xf numFmtId="0" fontId="22" fillId="33" borderId="17" xfId="1" applyFont="1" applyFill="1" applyBorder="1" applyAlignment="1">
      <alignment horizontal="center" vertical="center" wrapText="1"/>
    </xf>
    <xf numFmtId="0" fontId="22" fillId="33" borderId="13" xfId="1" applyFont="1" applyFill="1" applyBorder="1" applyAlignment="1">
      <alignment horizontal="center" vertical="center" wrapText="1"/>
    </xf>
    <xf numFmtId="0" fontId="22" fillId="33" borderId="18" xfId="1" applyFont="1" applyFill="1" applyBorder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2" fillId="0" borderId="17" xfId="1" applyFont="1" applyFill="1" applyBorder="1" applyAlignment="1">
      <alignment horizontal="center" vertical="center" wrapText="1"/>
    </xf>
    <xf numFmtId="0" fontId="22" fillId="0" borderId="18" xfId="1" applyFont="1" applyFill="1" applyBorder="1" applyAlignment="1">
      <alignment horizontal="center" vertical="center" wrapText="1"/>
    </xf>
    <xf numFmtId="0" fontId="22" fillId="33" borderId="19" xfId="1" applyFont="1" applyFill="1" applyBorder="1" applyAlignment="1">
      <alignment horizontal="center" vertical="center" wrapText="1"/>
    </xf>
    <xf numFmtId="0" fontId="22" fillId="33" borderId="20" xfId="1" applyFont="1" applyFill="1" applyBorder="1" applyAlignment="1">
      <alignment horizontal="center" vertical="center" wrapText="1"/>
    </xf>
    <xf numFmtId="0" fontId="22" fillId="33" borderId="21" xfId="1" applyFont="1" applyFill="1" applyBorder="1" applyAlignment="1">
      <alignment horizontal="center" vertical="center" wrapText="1"/>
    </xf>
    <xf numFmtId="0" fontId="22" fillId="34" borderId="16" xfId="1" applyFont="1" applyFill="1" applyBorder="1" applyAlignment="1">
      <alignment horizontal="center" vertical="center" wrapText="1"/>
    </xf>
    <xf numFmtId="0" fontId="22" fillId="34" borderId="12" xfId="1" applyFont="1" applyFill="1" applyBorder="1" applyAlignment="1">
      <alignment horizontal="center" vertical="center" wrapText="1"/>
    </xf>
    <xf numFmtId="0" fontId="22" fillId="34" borderId="15" xfId="1" applyFont="1" applyFill="1" applyBorder="1" applyAlignment="1">
      <alignment horizontal="center" vertical="center" wrapText="1"/>
    </xf>
    <xf numFmtId="0" fontId="21" fillId="0" borderId="18" xfId="1" applyFont="1" applyFill="1" applyBorder="1" applyAlignment="1">
      <alignment horizontal="center" vertical="center" wrapText="1"/>
    </xf>
    <xf numFmtId="0" fontId="22" fillId="0" borderId="22" xfId="1" applyFont="1" applyFill="1" applyBorder="1" applyAlignment="1">
      <alignment horizontal="center" vertical="center" wrapText="1"/>
    </xf>
    <xf numFmtId="0" fontId="22" fillId="0" borderId="23" xfId="1" applyFont="1" applyFill="1" applyBorder="1" applyAlignment="1">
      <alignment horizontal="center" vertical="center" wrapText="1"/>
    </xf>
    <xf numFmtId="0" fontId="22" fillId="0" borderId="24" xfId="1" applyFont="1" applyFill="1" applyBorder="1" applyAlignment="1">
      <alignment horizontal="center" vertical="center" wrapText="1"/>
    </xf>
    <xf numFmtId="0" fontId="22" fillId="0" borderId="25" xfId="1" applyFont="1" applyFill="1" applyBorder="1" applyAlignment="1">
      <alignment vertical="center" wrapText="1"/>
    </xf>
    <xf numFmtId="0" fontId="21" fillId="0" borderId="0" xfId="1" applyFont="1" applyFill="1" applyAlignment="1">
      <alignment horizontal="center" vertical="center" wrapText="1"/>
    </xf>
    <xf numFmtId="0" fontId="21" fillId="0" borderId="13" xfId="1" applyFont="1" applyFill="1" applyBorder="1" applyAlignment="1">
      <alignment horizontal="center" vertical="center" wrapText="1"/>
    </xf>
    <xf numFmtId="0" fontId="21" fillId="0" borderId="13" xfId="1" applyFont="1" applyFill="1" applyBorder="1" applyAlignment="1">
      <alignment horizontal="right" vertical="center" wrapText="1"/>
    </xf>
    <xf numFmtId="0" fontId="22" fillId="0" borderId="26" xfId="3" applyFont="1" applyBorder="1" applyAlignment="1">
      <alignment horizontal="center" vertical="center" wrapText="1"/>
    </xf>
    <xf numFmtId="0" fontId="22" fillId="0" borderId="27" xfId="3" applyFont="1" applyBorder="1" applyAlignment="1">
      <alignment horizontal="center" vertical="center" wrapText="1"/>
    </xf>
    <xf numFmtId="0" fontId="22" fillId="0" borderId="28" xfId="3" applyFont="1" applyBorder="1" applyAlignment="1">
      <alignment horizontal="center" vertical="center" wrapText="1"/>
    </xf>
    <xf numFmtId="0" fontId="22" fillId="0" borderId="28" xfId="1" applyFont="1" applyFill="1" applyBorder="1" applyAlignment="1">
      <alignment horizontal="center" vertical="center" wrapText="1"/>
    </xf>
    <xf numFmtId="0" fontId="22" fillId="0" borderId="26" xfId="1" applyFont="1" applyFill="1" applyBorder="1" applyAlignment="1">
      <alignment horizontal="center" vertical="center" wrapText="1"/>
    </xf>
    <xf numFmtId="0" fontId="22" fillId="0" borderId="27" xfId="1" applyFont="1" applyFill="1" applyBorder="1" applyAlignment="1">
      <alignment horizontal="center" vertical="center" wrapText="1"/>
    </xf>
    <xf numFmtId="0" fontId="22" fillId="33" borderId="28" xfId="1" applyFont="1" applyFill="1" applyBorder="1" applyAlignment="1">
      <alignment horizontal="center" vertical="center" wrapText="1"/>
    </xf>
    <xf numFmtId="0" fontId="22" fillId="33" borderId="26" xfId="1" applyFont="1" applyFill="1" applyBorder="1" applyAlignment="1">
      <alignment horizontal="center" vertical="center" wrapText="1"/>
    </xf>
    <xf numFmtId="0" fontId="22" fillId="33" borderId="27" xfId="1" applyFont="1" applyFill="1" applyBorder="1" applyAlignment="1">
      <alignment horizontal="center" vertical="center" wrapText="1"/>
    </xf>
    <xf numFmtId="0" fontId="22" fillId="33" borderId="18" xfId="1" applyFont="1" applyFill="1" applyBorder="1" applyAlignment="1">
      <alignment horizontal="center" vertical="center" wrapText="1"/>
    </xf>
    <xf numFmtId="0" fontId="22" fillId="33" borderId="13" xfId="1" applyFont="1" applyFill="1" applyBorder="1" applyAlignment="1">
      <alignment horizontal="center" vertical="center" wrapText="1"/>
    </xf>
    <xf numFmtId="0" fontId="22" fillId="33" borderId="17" xfId="1" applyFont="1" applyFill="1" applyBorder="1" applyAlignment="1">
      <alignment horizontal="center" vertical="center" wrapText="1"/>
    </xf>
    <xf numFmtId="0" fontId="22" fillId="33" borderId="29" xfId="1" applyFont="1" applyFill="1" applyBorder="1" applyAlignment="1">
      <alignment horizontal="center" vertical="center" wrapText="1"/>
    </xf>
    <xf numFmtId="0" fontId="22" fillId="0" borderId="30" xfId="1" applyFont="1" applyFill="1" applyBorder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2" fillId="0" borderId="29" xfId="1" applyFont="1" applyFill="1" applyBorder="1" applyAlignment="1">
      <alignment horizontal="center" vertical="center" wrapText="1"/>
    </xf>
    <xf numFmtId="0" fontId="22" fillId="0" borderId="17" xfId="1" applyFont="1" applyFill="1" applyBorder="1" applyAlignment="1">
      <alignment horizontal="center" vertical="center" wrapText="1"/>
    </xf>
    <xf numFmtId="0" fontId="22" fillId="0" borderId="31" xfId="1" applyFont="1" applyFill="1" applyBorder="1" applyAlignment="1">
      <alignment horizontal="center" vertical="center" wrapText="1"/>
    </xf>
    <xf numFmtId="0" fontId="22" fillId="0" borderId="32" xfId="1" applyFont="1" applyFill="1" applyBorder="1" applyAlignment="1">
      <alignment horizontal="center" vertical="center" wrapText="1"/>
    </xf>
    <xf numFmtId="0" fontId="21" fillId="0" borderId="31" xfId="1" applyFont="1" applyFill="1" applyBorder="1" applyAlignment="1">
      <alignment horizontal="center" vertical="center" wrapText="1"/>
    </xf>
    <xf numFmtId="0" fontId="21" fillId="0" borderId="32" xfId="1" applyFont="1" applyFill="1" applyBorder="1" applyAlignment="1">
      <alignment horizontal="center" vertical="center" wrapText="1"/>
    </xf>
    <xf numFmtId="0" fontId="21" fillId="0" borderId="33" xfId="1" applyFont="1" applyFill="1" applyBorder="1" applyAlignment="1">
      <alignment horizontal="center" vertical="center" wrapText="1"/>
    </xf>
    <xf numFmtId="0" fontId="21" fillId="0" borderId="20" xfId="1" applyFont="1" applyFill="1" applyBorder="1" applyAlignment="1">
      <alignment horizontal="center" vertical="center" wrapText="1"/>
    </xf>
    <xf numFmtId="0" fontId="21" fillId="0" borderId="30" xfId="1" applyFont="1" applyFill="1" applyBorder="1" applyAlignment="1">
      <alignment horizontal="center" vertical="center" wrapText="1"/>
    </xf>
    <xf numFmtId="0" fontId="21" fillId="0" borderId="29" xfId="1" applyFont="1" applyFill="1" applyBorder="1" applyAlignment="1">
      <alignment horizontal="center" vertical="center" wrapText="1"/>
    </xf>
    <xf numFmtId="0" fontId="21" fillId="0" borderId="26" xfId="3" applyFont="1" applyBorder="1" applyAlignment="1">
      <alignment horizontal="center" vertical="center" wrapText="1"/>
    </xf>
    <xf numFmtId="0" fontId="21" fillId="0" borderId="27" xfId="3" applyFont="1" applyBorder="1" applyAlignment="1">
      <alignment horizontal="center" vertical="center" wrapText="1"/>
    </xf>
    <xf numFmtId="0" fontId="21" fillId="0" borderId="28" xfId="3" applyFont="1" applyBorder="1" applyAlignment="1">
      <alignment horizontal="center" vertical="center" wrapText="1"/>
    </xf>
    <xf numFmtId="0" fontId="21" fillId="33" borderId="28" xfId="3" applyFont="1" applyFill="1" applyBorder="1" applyAlignment="1">
      <alignment horizontal="center" vertical="center" wrapText="1"/>
    </xf>
    <xf numFmtId="0" fontId="21" fillId="33" borderId="26" xfId="3" applyFont="1" applyFill="1" applyBorder="1" applyAlignment="1">
      <alignment horizontal="center" vertical="center" wrapText="1"/>
    </xf>
    <xf numFmtId="0" fontId="21" fillId="33" borderId="27" xfId="3" applyFont="1" applyFill="1" applyBorder="1" applyAlignment="1">
      <alignment horizontal="center" vertical="center" wrapText="1"/>
    </xf>
    <xf numFmtId="0" fontId="21" fillId="0" borderId="28" xfId="3" applyFont="1" applyBorder="1" applyAlignment="1">
      <alignment vertical="center" wrapText="1"/>
    </xf>
    <xf numFmtId="0" fontId="21" fillId="0" borderId="26" xfId="3" applyFont="1" applyBorder="1" applyAlignment="1">
      <alignment vertical="center" wrapText="1"/>
    </xf>
    <xf numFmtId="0" fontId="21" fillId="0" borderId="27" xfId="3" applyFont="1" applyBorder="1" applyAlignment="1">
      <alignment vertical="center" wrapText="1"/>
    </xf>
    <xf numFmtId="0" fontId="21" fillId="33" borderId="13" xfId="3" applyFont="1" applyFill="1" applyBorder="1" applyAlignment="1">
      <alignment horizontal="center" vertical="center" wrapText="1"/>
    </xf>
    <xf numFmtId="0" fontId="21" fillId="33" borderId="18" xfId="3" applyFont="1" applyFill="1" applyBorder="1" applyAlignment="1">
      <alignment horizontal="center" vertical="center" wrapText="1"/>
    </xf>
    <xf numFmtId="0" fontId="21" fillId="33" borderId="13" xfId="3" applyFont="1" applyFill="1" applyBorder="1" applyAlignment="1">
      <alignment horizontal="center" vertical="center" wrapText="1"/>
    </xf>
    <xf numFmtId="0" fontId="21" fillId="33" borderId="28" xfId="3" applyFont="1" applyFill="1" applyBorder="1" applyAlignment="1">
      <alignment vertical="center" wrapText="1"/>
    </xf>
    <xf numFmtId="0" fontId="21" fillId="33" borderId="26" xfId="3" applyFont="1" applyFill="1" applyBorder="1" applyAlignment="1">
      <alignment vertical="center" wrapText="1"/>
    </xf>
    <xf numFmtId="0" fontId="21" fillId="33" borderId="17" xfId="3" applyFont="1" applyFill="1" applyBorder="1" applyAlignment="1">
      <alignment vertical="center" wrapText="1"/>
    </xf>
    <xf numFmtId="0" fontId="21" fillId="33" borderId="29" xfId="3" applyFont="1" applyFill="1" applyBorder="1" applyAlignment="1">
      <alignment horizontal="center" vertical="center" wrapText="1"/>
    </xf>
    <xf numFmtId="0" fontId="21" fillId="0" borderId="30" xfId="3" applyFont="1" applyBorder="1" applyAlignment="1">
      <alignment horizontal="center" vertical="center" wrapText="1"/>
    </xf>
    <xf numFmtId="0" fontId="21" fillId="0" borderId="13" xfId="3" applyFont="1" applyBorder="1" applyAlignment="1">
      <alignment horizontal="center" vertical="center" wrapText="1"/>
    </xf>
    <xf numFmtId="0" fontId="21" fillId="0" borderId="29" xfId="3" applyFont="1" applyBorder="1" applyAlignment="1">
      <alignment horizontal="center" vertical="center" wrapText="1"/>
    </xf>
    <xf numFmtId="0" fontId="21" fillId="0" borderId="28" xfId="1" applyFont="1" applyFill="1" applyBorder="1" applyAlignment="1">
      <alignment horizontal="center" vertical="center" wrapText="1"/>
    </xf>
    <xf numFmtId="0" fontId="21" fillId="0" borderId="26" xfId="1" applyFont="1" applyFill="1" applyBorder="1" applyAlignment="1">
      <alignment horizontal="center" vertical="center" wrapText="1"/>
    </xf>
    <xf numFmtId="0" fontId="21" fillId="0" borderId="27" xfId="1" applyFont="1" applyFill="1" applyBorder="1" applyAlignment="1">
      <alignment horizontal="center" vertical="center" wrapText="1"/>
    </xf>
    <xf numFmtId="0" fontId="23" fillId="0" borderId="28" xfId="1" applyFont="1" applyFill="1" applyBorder="1" applyAlignment="1">
      <alignment horizontal="center" vertical="center" wrapText="1"/>
    </xf>
    <xf numFmtId="0" fontId="23" fillId="0" borderId="26" xfId="1" applyFont="1" applyFill="1" applyBorder="1" applyAlignment="1">
      <alignment horizontal="center" vertical="center" wrapText="1"/>
    </xf>
    <xf numFmtId="0" fontId="23" fillId="0" borderId="26" xfId="1" applyFont="1" applyFill="1" applyBorder="1" applyAlignment="1">
      <alignment horizontal="center" vertical="center" wrapText="1"/>
    </xf>
    <xf numFmtId="0" fontId="23" fillId="0" borderId="30" xfId="1" applyFont="1" applyFill="1" applyBorder="1" applyAlignment="1">
      <alignment horizontal="center" vertical="center" wrapText="1"/>
    </xf>
    <xf numFmtId="0" fontId="23" fillId="0" borderId="13" xfId="1" applyFont="1" applyFill="1" applyBorder="1" applyAlignment="1">
      <alignment horizontal="center" vertical="center" wrapText="1"/>
    </xf>
    <xf numFmtId="0" fontId="23" fillId="0" borderId="29" xfId="1" applyFont="1" applyFill="1" applyBorder="1" applyAlignment="1">
      <alignment horizontal="center" vertical="center" wrapText="1"/>
    </xf>
    <xf numFmtId="0" fontId="23" fillId="0" borderId="0" xfId="1" applyFont="1" applyFill="1" applyAlignment="1">
      <alignment horizontal="center" vertical="center" wrapText="1"/>
    </xf>
    <xf numFmtId="0" fontId="23" fillId="0" borderId="17" xfId="1" applyFont="1" applyFill="1" applyBorder="1" applyAlignment="1">
      <alignment horizontal="center" vertical="center" wrapText="1"/>
    </xf>
    <xf numFmtId="0" fontId="23" fillId="0" borderId="13" xfId="1" applyFont="1" applyFill="1" applyBorder="1" applyAlignment="1">
      <alignment horizontal="center" vertical="center" wrapText="1"/>
    </xf>
    <xf numFmtId="0" fontId="23" fillId="0" borderId="29" xfId="1" applyFont="1" applyFill="1" applyBorder="1" applyAlignment="1">
      <alignment horizontal="center" vertical="center" wrapText="1"/>
    </xf>
    <xf numFmtId="0" fontId="21" fillId="33" borderId="30" xfId="1" applyFont="1" applyFill="1" applyBorder="1" applyAlignment="1">
      <alignment horizontal="center" vertical="center" wrapText="1"/>
    </xf>
    <xf numFmtId="0" fontId="21" fillId="33" borderId="13" xfId="1" applyFont="1" applyFill="1" applyBorder="1" applyAlignment="1">
      <alignment horizontal="center" vertical="center" wrapText="1"/>
    </xf>
    <xf numFmtId="0" fontId="23" fillId="33" borderId="13" xfId="1" applyFont="1" applyFill="1" applyBorder="1" applyAlignment="1">
      <alignment horizontal="center" vertical="center" wrapText="1"/>
    </xf>
    <xf numFmtId="0" fontId="21" fillId="33" borderId="29" xfId="1" applyFont="1" applyFill="1" applyBorder="1" applyAlignment="1">
      <alignment horizontal="center" vertical="center" wrapText="1"/>
    </xf>
    <xf numFmtId="0" fontId="21" fillId="33" borderId="17" xfId="1" applyFont="1" applyFill="1" applyBorder="1" applyAlignment="1">
      <alignment horizontal="center" vertical="center" wrapText="1"/>
    </xf>
    <xf numFmtId="0" fontId="21" fillId="33" borderId="18" xfId="1" applyFont="1" applyFill="1" applyBorder="1" applyAlignment="1">
      <alignment horizontal="center" vertical="center" wrapText="1"/>
    </xf>
    <xf numFmtId="0" fontId="21" fillId="0" borderId="17" xfId="1" applyFont="1" applyFill="1" applyBorder="1" applyAlignment="1">
      <alignment horizontal="center" vertical="center" wrapText="1"/>
    </xf>
    <xf numFmtId="0" fontId="23" fillId="0" borderId="18" xfId="1" applyFont="1" applyFill="1" applyBorder="1" applyAlignment="1">
      <alignment horizontal="center" vertical="center" wrapText="1"/>
    </xf>
    <xf numFmtId="0" fontId="19" fillId="34" borderId="13" xfId="1" applyFont="1" applyFill="1" applyBorder="1" applyAlignment="1">
      <alignment horizontal="center"/>
    </xf>
    <xf numFmtId="0" fontId="24" fillId="34" borderId="13" xfId="1" applyFont="1" applyFill="1" applyBorder="1"/>
    <xf numFmtId="0" fontId="19" fillId="34" borderId="13" xfId="1" applyFont="1" applyFill="1" applyBorder="1" applyAlignment="1">
      <alignment horizontal="right"/>
    </xf>
    <xf numFmtId="0" fontId="25" fillId="34" borderId="13" xfId="0" applyFont="1" applyFill="1" applyBorder="1" applyAlignment="1">
      <alignment horizontal="right" vertical="center"/>
    </xf>
    <xf numFmtId="0" fontId="26" fillId="34" borderId="13" xfId="0" applyFont="1" applyFill="1" applyBorder="1" applyAlignment="1">
      <alignment horizontal="right" vertical="center" wrapText="1"/>
    </xf>
    <xf numFmtId="0" fontId="27" fillId="34" borderId="13" xfId="0" applyFont="1" applyFill="1" applyBorder="1" applyAlignment="1">
      <alignment horizontal="right" vertical="center"/>
    </xf>
    <xf numFmtId="0" fontId="26" fillId="34" borderId="13" xfId="0" applyFont="1" applyFill="1" applyBorder="1" applyAlignment="1">
      <alignment horizontal="right" vertical="center"/>
    </xf>
    <xf numFmtId="0" fontId="28" fillId="34" borderId="17" xfId="1" applyFont="1" applyFill="1" applyBorder="1" applyAlignment="1"/>
    <xf numFmtId="0" fontId="29" fillId="34" borderId="13" xfId="1" applyFont="1" applyFill="1" applyBorder="1" applyAlignment="1"/>
    <xf numFmtId="0" fontId="29" fillId="34" borderId="29" xfId="1" applyFont="1" applyFill="1" applyBorder="1" applyAlignment="1"/>
    <xf numFmtId="0" fontId="29" fillId="34" borderId="30" xfId="1" applyFont="1" applyFill="1" applyBorder="1" applyAlignment="1"/>
    <xf numFmtId="0" fontId="28" fillId="34" borderId="13" xfId="1" applyFont="1" applyFill="1" applyBorder="1" applyAlignment="1"/>
    <xf numFmtId="0" fontId="30" fillId="34" borderId="29" xfId="1" applyFont="1" applyFill="1" applyBorder="1" applyAlignment="1">
      <alignment wrapText="1"/>
    </xf>
    <xf numFmtId="0" fontId="29" fillId="34" borderId="17" xfId="1" applyFont="1" applyFill="1" applyBorder="1" applyAlignment="1"/>
    <xf numFmtId="0" fontId="25" fillId="34" borderId="26" xfId="0" applyFont="1" applyFill="1" applyBorder="1" applyAlignment="1">
      <alignment horizontal="right" vertical="center"/>
    </xf>
    <xf numFmtId="0" fontId="29" fillId="34" borderId="18" xfId="1" applyFont="1" applyFill="1" applyBorder="1" applyAlignment="1"/>
    <xf numFmtId="0" fontId="25" fillId="34" borderId="32" xfId="0" applyFont="1" applyFill="1" applyBorder="1" applyAlignment="1">
      <alignment horizontal="right" vertical="center"/>
    </xf>
    <xf numFmtId="0" fontId="32" fillId="34" borderId="13" xfId="4" applyFont="1" applyFill="1" applyBorder="1" applyAlignment="1">
      <alignment horizontal="center"/>
    </xf>
    <xf numFmtId="1" fontId="33" fillId="34" borderId="13" xfId="0" applyNumberFormat="1" applyFont="1" applyFill="1" applyBorder="1" applyAlignment="1">
      <alignment horizontal="center"/>
    </xf>
    <xf numFmtId="1" fontId="29" fillId="34" borderId="13" xfId="1" applyNumberFormat="1" applyFont="1" applyFill="1" applyBorder="1" applyAlignment="1"/>
    <xf numFmtId="0" fontId="32" fillId="34" borderId="13" xfId="4" applyFont="1" applyFill="1" applyBorder="1" applyAlignment="1"/>
    <xf numFmtId="0" fontId="29" fillId="34" borderId="0" xfId="1" applyFont="1" applyFill="1"/>
    <xf numFmtId="0" fontId="34" fillId="0" borderId="13" xfId="0" applyFont="1" applyBorder="1" applyAlignment="1">
      <alignment vertical="center"/>
    </xf>
    <xf numFmtId="0" fontId="34" fillId="0" borderId="13" xfId="0" applyFont="1" applyBorder="1" applyAlignment="1">
      <alignment horizontal="left" vertical="center" wrapText="1"/>
    </xf>
    <xf numFmtId="0" fontId="31" fillId="0" borderId="0" xfId="4"/>
    <xf numFmtId="0" fontId="31" fillId="0" borderId="0" xfId="4" applyAlignment="1">
      <alignment horizontal="right"/>
    </xf>
    <xf numFmtId="0" fontId="31" fillId="0" borderId="13" xfId="4" applyBorder="1" applyAlignment="1">
      <alignment horizontal="right"/>
    </xf>
    <xf numFmtId="0" fontId="31" fillId="0" borderId="13" xfId="4" applyBorder="1" applyAlignment="1">
      <alignment horizontal="center" vertical="center"/>
    </xf>
    <xf numFmtId="0" fontId="31" fillId="0" borderId="13" xfId="4" applyBorder="1"/>
    <xf numFmtId="0" fontId="31" fillId="0" borderId="13" xfId="4" applyBorder="1" applyAlignment="1">
      <alignment vertical="center"/>
    </xf>
    <xf numFmtId="0" fontId="31" fillId="0" borderId="18" xfId="4" applyBorder="1"/>
    <xf numFmtId="0" fontId="34" fillId="0" borderId="17" xfId="0" applyFont="1" applyBorder="1" applyAlignment="1">
      <alignment vertical="center"/>
    </xf>
    <xf numFmtId="0" fontId="31" fillId="33" borderId="13" xfId="4" applyFill="1" applyBorder="1"/>
    <xf numFmtId="0" fontId="34" fillId="0" borderId="13" xfId="0" applyFont="1" applyBorder="1"/>
    <xf numFmtId="0" fontId="34" fillId="0" borderId="13" xfId="0" applyFont="1" applyBorder="1" applyAlignment="1">
      <alignment horizontal="center" vertical="center"/>
    </xf>
    <xf numFmtId="0" fontId="31" fillId="0" borderId="13" xfId="4" applyFont="1" applyBorder="1"/>
    <xf numFmtId="0" fontId="34" fillId="0" borderId="17" xfId="0" applyFont="1" applyBorder="1"/>
    <xf numFmtId="1" fontId="31" fillId="0" borderId="13" xfId="4" applyNumberFormat="1" applyBorder="1"/>
    <xf numFmtId="0" fontId="34" fillId="33" borderId="13" xfId="0" applyFont="1" applyFill="1" applyBorder="1"/>
    <xf numFmtId="0" fontId="34" fillId="33" borderId="13" xfId="0" applyFont="1" applyFill="1" applyBorder="1" applyAlignment="1">
      <alignment horizontal="center" vertical="center"/>
    </xf>
    <xf numFmtId="0" fontId="34" fillId="33" borderId="17" xfId="0" applyFont="1" applyFill="1" applyBorder="1"/>
    <xf numFmtId="0" fontId="35" fillId="35" borderId="13" xfId="5" applyFont="1" applyFill="1" applyBorder="1" applyAlignment="1" applyProtection="1">
      <alignment horizontal="center"/>
      <protection locked="0"/>
    </xf>
    <xf numFmtId="0" fontId="31" fillId="35" borderId="0" xfId="4" applyFill="1"/>
    <xf numFmtId="0" fontId="31" fillId="35" borderId="0" xfId="4" applyFill="1" applyAlignment="1">
      <alignment horizontal="right"/>
    </xf>
    <xf numFmtId="0" fontId="31" fillId="35" borderId="13" xfId="4" applyFill="1" applyBorder="1" applyAlignment="1">
      <alignment horizontal="right"/>
    </xf>
    <xf numFmtId="0" fontId="31" fillId="35" borderId="13" xfId="4" applyFill="1" applyBorder="1"/>
    <xf numFmtId="1" fontId="31" fillId="35" borderId="13" xfId="4" applyNumberFormat="1" applyFill="1" applyBorder="1"/>
    <xf numFmtId="0" fontId="31" fillId="35" borderId="18" xfId="4" applyFill="1" applyBorder="1"/>
    <xf numFmtId="0" fontId="35" fillId="35" borderId="17" xfId="5" applyFont="1" applyFill="1" applyBorder="1" applyAlignment="1" applyProtection="1">
      <alignment horizontal="center"/>
      <protection locked="0"/>
    </xf>
    <xf numFmtId="0" fontId="36" fillId="34" borderId="13" xfId="0" applyNumberFormat="1" applyFont="1" applyFill="1" applyBorder="1" applyAlignment="1" applyProtection="1">
      <alignment horizontal="center" vertical="top" wrapText="1"/>
      <protection locked="0"/>
    </xf>
    <xf numFmtId="0" fontId="31" fillId="34" borderId="0" xfId="4" applyFill="1"/>
    <xf numFmtId="0" fontId="31" fillId="34" borderId="0" xfId="4" applyFill="1" applyAlignment="1">
      <alignment horizontal="right"/>
    </xf>
    <xf numFmtId="0" fontId="31" fillId="34" borderId="13" xfId="4" applyFill="1" applyBorder="1" applyAlignment="1">
      <alignment horizontal="right"/>
    </xf>
    <xf numFmtId="0" fontId="31" fillId="34" borderId="13" xfId="4" applyFill="1" applyBorder="1"/>
    <xf numFmtId="1" fontId="31" fillId="34" borderId="13" xfId="4" applyNumberFormat="1" applyFill="1" applyBorder="1"/>
    <xf numFmtId="0" fontId="31" fillId="34" borderId="18" xfId="4" applyFill="1" applyBorder="1"/>
    <xf numFmtId="0" fontId="36" fillId="34" borderId="17" xfId="0" applyNumberFormat="1" applyFont="1" applyFill="1" applyBorder="1" applyAlignment="1" applyProtection="1">
      <alignment horizontal="center" vertical="top" wrapText="1"/>
      <protection locked="0"/>
    </xf>
    <xf numFmtId="0" fontId="36" fillId="36" borderId="13" xfId="0" applyFont="1" applyFill="1" applyBorder="1" applyAlignment="1" applyProtection="1">
      <alignment horizontal="center"/>
      <protection locked="0"/>
    </xf>
    <xf numFmtId="0" fontId="31" fillId="36" borderId="0" xfId="4" applyFill="1"/>
    <xf numFmtId="0" fontId="31" fillId="36" borderId="0" xfId="4" applyFill="1" applyAlignment="1">
      <alignment horizontal="right"/>
    </xf>
    <xf numFmtId="0" fontId="31" fillId="36" borderId="13" xfId="4" applyFill="1" applyBorder="1" applyAlignment="1">
      <alignment horizontal="right"/>
    </xf>
    <xf numFmtId="0" fontId="31" fillId="36" borderId="13" xfId="4" applyFill="1" applyBorder="1"/>
    <xf numFmtId="0" fontId="31" fillId="36" borderId="18" xfId="4" applyFill="1" applyBorder="1"/>
    <xf numFmtId="0" fontId="36" fillId="36" borderId="17" xfId="0" applyFont="1" applyFill="1" applyBorder="1" applyAlignment="1" applyProtection="1">
      <alignment horizontal="center"/>
      <protection locked="0"/>
    </xf>
    <xf numFmtId="0" fontId="31" fillId="33" borderId="0" xfId="4" applyFill="1"/>
  </cellXfs>
  <cellStyles count="1438">
    <cellStyle name="20% - Accent1 10" xfId="6"/>
    <cellStyle name="20% - Accent1 10 2" xfId="7"/>
    <cellStyle name="20% - Accent1 11" xfId="8"/>
    <cellStyle name="20% - Accent1 11 2" xfId="9"/>
    <cellStyle name="20% - Accent1 12" xfId="10"/>
    <cellStyle name="20% - Accent1 2" xfId="11"/>
    <cellStyle name="20% - Accent1 2 2" xfId="12"/>
    <cellStyle name="20% - Accent1 3" xfId="13"/>
    <cellStyle name="20% - Accent1 3 2" xfId="14"/>
    <cellStyle name="20% - Accent1 4" xfId="15"/>
    <cellStyle name="20% - Accent1 4 2" xfId="16"/>
    <cellStyle name="20% - Accent1 5" xfId="17"/>
    <cellStyle name="20% - Accent1 5 2" xfId="18"/>
    <cellStyle name="20% - Accent1 6" xfId="19"/>
    <cellStyle name="20% - Accent1 6 2" xfId="20"/>
    <cellStyle name="20% - Accent1 7" xfId="21"/>
    <cellStyle name="20% - Accent1 7 2" xfId="22"/>
    <cellStyle name="20% - Accent1 8" xfId="23"/>
    <cellStyle name="20% - Accent1 8 2" xfId="24"/>
    <cellStyle name="20% - Accent1 9" xfId="25"/>
    <cellStyle name="20% - Accent1 9 2" xfId="26"/>
    <cellStyle name="20% - Accent2 10" xfId="27"/>
    <cellStyle name="20% - Accent2 10 2" xfId="28"/>
    <cellStyle name="20% - Accent2 11" xfId="29"/>
    <cellStyle name="20% - Accent2 11 2" xfId="30"/>
    <cellStyle name="20% - Accent2 12" xfId="31"/>
    <cellStyle name="20% - Accent2 2" xfId="32"/>
    <cellStyle name="20% - Accent2 2 2" xfId="33"/>
    <cellStyle name="20% - Accent2 3" xfId="34"/>
    <cellStyle name="20% - Accent2 3 2" xfId="35"/>
    <cellStyle name="20% - Accent2 4" xfId="36"/>
    <cellStyle name="20% - Accent2 4 2" xfId="37"/>
    <cellStyle name="20% - Accent2 5" xfId="38"/>
    <cellStyle name="20% - Accent2 5 2" xfId="39"/>
    <cellStyle name="20% - Accent2 6" xfId="40"/>
    <cellStyle name="20% - Accent2 6 2" xfId="41"/>
    <cellStyle name="20% - Accent2 7" xfId="42"/>
    <cellStyle name="20% - Accent2 7 2" xfId="43"/>
    <cellStyle name="20% - Accent2 8" xfId="44"/>
    <cellStyle name="20% - Accent2 8 2" xfId="45"/>
    <cellStyle name="20% - Accent2 9" xfId="46"/>
    <cellStyle name="20% - Accent2 9 2" xfId="47"/>
    <cellStyle name="20% - Accent3 10" xfId="48"/>
    <cellStyle name="20% - Accent3 10 2" xfId="49"/>
    <cellStyle name="20% - Accent3 11" xfId="50"/>
    <cellStyle name="20% - Accent3 11 2" xfId="51"/>
    <cellStyle name="20% - Accent3 12" xfId="52"/>
    <cellStyle name="20% - Accent3 2" xfId="53"/>
    <cellStyle name="20% - Accent3 2 2" xfId="54"/>
    <cellStyle name="20% - Accent3 3" xfId="55"/>
    <cellStyle name="20% - Accent3 3 2" xfId="56"/>
    <cellStyle name="20% - Accent3 4" xfId="57"/>
    <cellStyle name="20% - Accent3 4 2" xfId="58"/>
    <cellStyle name="20% - Accent3 5" xfId="59"/>
    <cellStyle name="20% - Accent3 5 2" xfId="60"/>
    <cellStyle name="20% - Accent3 6" xfId="61"/>
    <cellStyle name="20% - Accent3 6 2" xfId="62"/>
    <cellStyle name="20% - Accent3 7" xfId="63"/>
    <cellStyle name="20% - Accent3 7 2" xfId="64"/>
    <cellStyle name="20% - Accent3 8" xfId="65"/>
    <cellStyle name="20% - Accent3 8 2" xfId="66"/>
    <cellStyle name="20% - Accent3 9" xfId="67"/>
    <cellStyle name="20% - Accent3 9 2" xfId="68"/>
    <cellStyle name="20% - Accent4 10" xfId="69"/>
    <cellStyle name="20% - Accent4 10 2" xfId="70"/>
    <cellStyle name="20% - Accent4 11" xfId="71"/>
    <cellStyle name="20% - Accent4 11 2" xfId="72"/>
    <cellStyle name="20% - Accent4 12" xfId="73"/>
    <cellStyle name="20% - Accent4 2" xfId="74"/>
    <cellStyle name="20% - Accent4 2 2" xfId="75"/>
    <cellStyle name="20% - Accent4 3" xfId="76"/>
    <cellStyle name="20% - Accent4 3 2" xfId="77"/>
    <cellStyle name="20% - Accent4 4" xfId="78"/>
    <cellStyle name="20% - Accent4 4 2" xfId="79"/>
    <cellStyle name="20% - Accent4 5" xfId="80"/>
    <cellStyle name="20% - Accent4 5 2" xfId="81"/>
    <cellStyle name="20% - Accent4 6" xfId="82"/>
    <cellStyle name="20% - Accent4 6 2" xfId="83"/>
    <cellStyle name="20% - Accent4 7" xfId="84"/>
    <cellStyle name="20% - Accent4 7 2" xfId="85"/>
    <cellStyle name="20% - Accent4 8" xfId="86"/>
    <cellStyle name="20% - Accent4 8 2" xfId="87"/>
    <cellStyle name="20% - Accent4 9" xfId="88"/>
    <cellStyle name="20% - Accent4 9 2" xfId="89"/>
    <cellStyle name="20% - Accent5 10" xfId="90"/>
    <cellStyle name="20% - Accent5 10 2" xfId="91"/>
    <cellStyle name="20% - Accent5 11" xfId="92"/>
    <cellStyle name="20% - Accent5 11 2" xfId="93"/>
    <cellStyle name="20% - Accent5 12" xfId="94"/>
    <cellStyle name="20% - Accent5 2" xfId="95"/>
    <cellStyle name="20% - Accent5 2 2" xfId="96"/>
    <cellStyle name="20% - Accent5 3" xfId="97"/>
    <cellStyle name="20% - Accent5 3 2" xfId="98"/>
    <cellStyle name="20% - Accent5 4" xfId="99"/>
    <cellStyle name="20% - Accent5 4 2" xfId="100"/>
    <cellStyle name="20% - Accent5 5" xfId="101"/>
    <cellStyle name="20% - Accent5 5 2" xfId="102"/>
    <cellStyle name="20% - Accent5 6" xfId="103"/>
    <cellStyle name="20% - Accent5 6 2" xfId="104"/>
    <cellStyle name="20% - Accent5 7" xfId="105"/>
    <cellStyle name="20% - Accent5 7 2" xfId="106"/>
    <cellStyle name="20% - Accent5 8" xfId="107"/>
    <cellStyle name="20% - Accent5 8 2" xfId="108"/>
    <cellStyle name="20% - Accent5 9" xfId="109"/>
    <cellStyle name="20% - Accent5 9 2" xfId="110"/>
    <cellStyle name="20% - Accent6 10" xfId="111"/>
    <cellStyle name="20% - Accent6 10 2" xfId="112"/>
    <cellStyle name="20% - Accent6 11" xfId="113"/>
    <cellStyle name="20% - Accent6 11 2" xfId="114"/>
    <cellStyle name="20% - Accent6 12" xfId="115"/>
    <cellStyle name="20% - Accent6 2" xfId="116"/>
    <cellStyle name="20% - Accent6 2 2" xfId="117"/>
    <cellStyle name="20% - Accent6 3" xfId="118"/>
    <cellStyle name="20% - Accent6 3 2" xfId="119"/>
    <cellStyle name="20% - Accent6 4" xfId="120"/>
    <cellStyle name="20% - Accent6 4 2" xfId="121"/>
    <cellStyle name="20% - Accent6 5" xfId="122"/>
    <cellStyle name="20% - Accent6 5 2" xfId="123"/>
    <cellStyle name="20% - Accent6 6" xfId="124"/>
    <cellStyle name="20% - Accent6 6 2" xfId="125"/>
    <cellStyle name="20% - Accent6 7" xfId="126"/>
    <cellStyle name="20% - Accent6 7 2" xfId="127"/>
    <cellStyle name="20% - Accent6 8" xfId="128"/>
    <cellStyle name="20% - Accent6 8 2" xfId="129"/>
    <cellStyle name="20% - Accent6 9" xfId="130"/>
    <cellStyle name="20% - Accent6 9 2" xfId="131"/>
    <cellStyle name="40% - Accent1 10" xfId="132"/>
    <cellStyle name="40% - Accent1 10 2" xfId="133"/>
    <cellStyle name="40% - Accent1 11" xfId="134"/>
    <cellStyle name="40% - Accent1 11 2" xfId="135"/>
    <cellStyle name="40% - Accent1 12" xfId="136"/>
    <cellStyle name="40% - Accent1 2" xfId="137"/>
    <cellStyle name="40% - Accent1 2 2" xfId="138"/>
    <cellStyle name="40% - Accent1 3" xfId="139"/>
    <cellStyle name="40% - Accent1 3 2" xfId="140"/>
    <cellStyle name="40% - Accent1 4" xfId="141"/>
    <cellStyle name="40% - Accent1 4 2" xfId="142"/>
    <cellStyle name="40% - Accent1 5" xfId="143"/>
    <cellStyle name="40% - Accent1 5 2" xfId="144"/>
    <cellStyle name="40% - Accent1 6" xfId="145"/>
    <cellStyle name="40% - Accent1 6 2" xfId="146"/>
    <cellStyle name="40% - Accent1 7" xfId="147"/>
    <cellStyle name="40% - Accent1 7 2" xfId="148"/>
    <cellStyle name="40% - Accent1 8" xfId="149"/>
    <cellStyle name="40% - Accent1 8 2" xfId="150"/>
    <cellStyle name="40% - Accent1 9" xfId="151"/>
    <cellStyle name="40% - Accent1 9 2" xfId="152"/>
    <cellStyle name="40% - Accent2 10" xfId="153"/>
    <cellStyle name="40% - Accent2 10 2" xfId="154"/>
    <cellStyle name="40% - Accent2 11" xfId="155"/>
    <cellStyle name="40% - Accent2 11 2" xfId="156"/>
    <cellStyle name="40% - Accent2 12" xfId="157"/>
    <cellStyle name="40% - Accent2 2" xfId="158"/>
    <cellStyle name="40% - Accent2 2 2" xfId="159"/>
    <cellStyle name="40% - Accent2 3" xfId="160"/>
    <cellStyle name="40% - Accent2 3 2" xfId="161"/>
    <cellStyle name="40% - Accent2 4" xfId="162"/>
    <cellStyle name="40% - Accent2 4 2" xfId="163"/>
    <cellStyle name="40% - Accent2 5" xfId="164"/>
    <cellStyle name="40% - Accent2 5 2" xfId="165"/>
    <cellStyle name="40% - Accent2 6" xfId="166"/>
    <cellStyle name="40% - Accent2 6 2" xfId="167"/>
    <cellStyle name="40% - Accent2 7" xfId="168"/>
    <cellStyle name="40% - Accent2 7 2" xfId="169"/>
    <cellStyle name="40% - Accent2 8" xfId="170"/>
    <cellStyle name="40% - Accent2 8 2" xfId="171"/>
    <cellStyle name="40% - Accent2 9" xfId="172"/>
    <cellStyle name="40% - Accent2 9 2" xfId="173"/>
    <cellStyle name="40% - Accent3 10" xfId="174"/>
    <cellStyle name="40% - Accent3 10 2" xfId="175"/>
    <cellStyle name="40% - Accent3 11" xfId="176"/>
    <cellStyle name="40% - Accent3 11 2" xfId="177"/>
    <cellStyle name="40% - Accent3 12" xfId="178"/>
    <cellStyle name="40% - Accent3 2" xfId="179"/>
    <cellStyle name="40% - Accent3 2 2" xfId="180"/>
    <cellStyle name="40% - Accent3 3" xfId="181"/>
    <cellStyle name="40% - Accent3 3 2" xfId="182"/>
    <cellStyle name="40% - Accent3 4" xfId="183"/>
    <cellStyle name="40% - Accent3 4 2" xfId="184"/>
    <cellStyle name="40% - Accent3 5" xfId="185"/>
    <cellStyle name="40% - Accent3 5 2" xfId="186"/>
    <cellStyle name="40% - Accent3 6" xfId="187"/>
    <cellStyle name="40% - Accent3 6 2" xfId="188"/>
    <cellStyle name="40% - Accent3 7" xfId="189"/>
    <cellStyle name="40% - Accent3 7 2" xfId="190"/>
    <cellStyle name="40% - Accent3 8" xfId="191"/>
    <cellStyle name="40% - Accent3 8 2" xfId="192"/>
    <cellStyle name="40% - Accent3 9" xfId="193"/>
    <cellStyle name="40% - Accent3 9 2" xfId="194"/>
    <cellStyle name="40% - Accent4 10" xfId="195"/>
    <cellStyle name="40% - Accent4 10 2" xfId="196"/>
    <cellStyle name="40% - Accent4 11" xfId="197"/>
    <cellStyle name="40% - Accent4 11 2" xfId="198"/>
    <cellStyle name="40% - Accent4 12" xfId="199"/>
    <cellStyle name="40% - Accent4 2" xfId="200"/>
    <cellStyle name="40% - Accent4 2 2" xfId="201"/>
    <cellStyle name="40% - Accent4 3" xfId="202"/>
    <cellStyle name="40% - Accent4 3 2" xfId="203"/>
    <cellStyle name="40% - Accent4 4" xfId="204"/>
    <cellStyle name="40% - Accent4 4 2" xfId="205"/>
    <cellStyle name="40% - Accent4 5" xfId="206"/>
    <cellStyle name="40% - Accent4 5 2" xfId="207"/>
    <cellStyle name="40% - Accent4 6" xfId="208"/>
    <cellStyle name="40% - Accent4 6 2" xfId="209"/>
    <cellStyle name="40% - Accent4 7" xfId="210"/>
    <cellStyle name="40% - Accent4 7 2" xfId="211"/>
    <cellStyle name="40% - Accent4 8" xfId="212"/>
    <cellStyle name="40% - Accent4 8 2" xfId="213"/>
    <cellStyle name="40% - Accent4 9" xfId="214"/>
    <cellStyle name="40% - Accent4 9 2" xfId="215"/>
    <cellStyle name="40% - Accent5 10" xfId="216"/>
    <cellStyle name="40% - Accent5 10 2" xfId="217"/>
    <cellStyle name="40% - Accent5 11" xfId="218"/>
    <cellStyle name="40% - Accent5 11 2" xfId="219"/>
    <cellStyle name="40% - Accent5 12" xfId="220"/>
    <cellStyle name="40% - Accent5 2" xfId="221"/>
    <cellStyle name="40% - Accent5 2 2" xfId="222"/>
    <cellStyle name="40% - Accent5 3" xfId="223"/>
    <cellStyle name="40% - Accent5 3 2" xfId="224"/>
    <cellStyle name="40% - Accent5 4" xfId="225"/>
    <cellStyle name="40% - Accent5 4 2" xfId="226"/>
    <cellStyle name="40% - Accent5 5" xfId="227"/>
    <cellStyle name="40% - Accent5 5 2" xfId="228"/>
    <cellStyle name="40% - Accent5 6" xfId="229"/>
    <cellStyle name="40% - Accent5 6 2" xfId="230"/>
    <cellStyle name="40% - Accent5 7" xfId="231"/>
    <cellStyle name="40% - Accent5 7 2" xfId="232"/>
    <cellStyle name="40% - Accent5 8" xfId="233"/>
    <cellStyle name="40% - Accent5 8 2" xfId="234"/>
    <cellStyle name="40% - Accent5 9" xfId="235"/>
    <cellStyle name="40% - Accent5 9 2" xfId="236"/>
    <cellStyle name="40% - Accent6 10" xfId="237"/>
    <cellStyle name="40% - Accent6 10 2" xfId="238"/>
    <cellStyle name="40% - Accent6 11" xfId="239"/>
    <cellStyle name="40% - Accent6 11 2" xfId="240"/>
    <cellStyle name="40% - Accent6 12" xfId="241"/>
    <cellStyle name="40% - Accent6 2" xfId="242"/>
    <cellStyle name="40% - Accent6 2 2" xfId="243"/>
    <cellStyle name="40% - Accent6 3" xfId="244"/>
    <cellStyle name="40% - Accent6 3 2" xfId="245"/>
    <cellStyle name="40% - Accent6 4" xfId="246"/>
    <cellStyle name="40% - Accent6 4 2" xfId="247"/>
    <cellStyle name="40% - Accent6 5" xfId="248"/>
    <cellStyle name="40% - Accent6 5 2" xfId="249"/>
    <cellStyle name="40% - Accent6 6" xfId="250"/>
    <cellStyle name="40% - Accent6 6 2" xfId="251"/>
    <cellStyle name="40% - Accent6 7" xfId="252"/>
    <cellStyle name="40% - Accent6 7 2" xfId="253"/>
    <cellStyle name="40% - Accent6 8" xfId="254"/>
    <cellStyle name="40% - Accent6 8 2" xfId="255"/>
    <cellStyle name="40% - Accent6 9" xfId="256"/>
    <cellStyle name="40% - Accent6 9 2" xfId="257"/>
    <cellStyle name="60% - Accent1 10" xfId="258"/>
    <cellStyle name="60% - Accent1 11" xfId="259"/>
    <cellStyle name="60% - Accent1 12" xfId="260"/>
    <cellStyle name="60% - Accent1 2" xfId="261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 10" xfId="269"/>
    <cellStyle name="60% - Accent2 11" xfId="270"/>
    <cellStyle name="60% - Accent2 12" xfId="271"/>
    <cellStyle name="60% - Accent2 2" xfId="272"/>
    <cellStyle name="60% - Accent2 3" xfId="273"/>
    <cellStyle name="60% - Accent2 4" xfId="274"/>
    <cellStyle name="60% - Accent2 5" xfId="275"/>
    <cellStyle name="60% - Accent2 6" xfId="276"/>
    <cellStyle name="60% - Accent2 7" xfId="277"/>
    <cellStyle name="60% - Accent2 8" xfId="278"/>
    <cellStyle name="60% - Accent2 9" xfId="279"/>
    <cellStyle name="60% - Accent3 10" xfId="280"/>
    <cellStyle name="60% - Accent3 11" xfId="281"/>
    <cellStyle name="60% - Accent3 12" xfId="282"/>
    <cellStyle name="60% - Accent3 2" xfId="283"/>
    <cellStyle name="60% - Accent3 3" xfId="284"/>
    <cellStyle name="60% - Accent3 4" xfId="285"/>
    <cellStyle name="60% - Accent3 5" xfId="286"/>
    <cellStyle name="60% - Accent3 6" xfId="287"/>
    <cellStyle name="60% - Accent3 7" xfId="288"/>
    <cellStyle name="60% - Accent3 8" xfId="289"/>
    <cellStyle name="60% - Accent3 9" xfId="290"/>
    <cellStyle name="60% - Accent4 10" xfId="291"/>
    <cellStyle name="60% - Accent4 11" xfId="292"/>
    <cellStyle name="60% - Accent4 12" xfId="293"/>
    <cellStyle name="60% - Accent4 2" xfId="294"/>
    <cellStyle name="60% - Accent4 3" xfId="295"/>
    <cellStyle name="60% - Accent4 4" xfId="296"/>
    <cellStyle name="60% - Accent4 5" xfId="297"/>
    <cellStyle name="60% - Accent4 6" xfId="298"/>
    <cellStyle name="60% - Accent4 7" xfId="299"/>
    <cellStyle name="60% - Accent4 8" xfId="300"/>
    <cellStyle name="60% - Accent4 9" xfId="301"/>
    <cellStyle name="60% - Accent5 10" xfId="302"/>
    <cellStyle name="60% - Accent5 11" xfId="303"/>
    <cellStyle name="60% - Accent5 12" xfId="304"/>
    <cellStyle name="60% - Accent5 2" xfId="305"/>
    <cellStyle name="60% - Accent5 3" xfId="306"/>
    <cellStyle name="60% - Accent5 4" xfId="307"/>
    <cellStyle name="60% - Accent5 5" xfId="308"/>
    <cellStyle name="60% - Accent5 6" xfId="309"/>
    <cellStyle name="60% - Accent5 7" xfId="310"/>
    <cellStyle name="60% - Accent5 8" xfId="311"/>
    <cellStyle name="60% - Accent5 9" xfId="312"/>
    <cellStyle name="60% - Accent6 10" xfId="313"/>
    <cellStyle name="60% - Accent6 11" xfId="314"/>
    <cellStyle name="60% - Accent6 12" xfId="315"/>
    <cellStyle name="60% - Accent6 2" xfId="316"/>
    <cellStyle name="60% - Accent6 3" xfId="317"/>
    <cellStyle name="60% - Accent6 4" xfId="318"/>
    <cellStyle name="60% - Accent6 5" xfId="319"/>
    <cellStyle name="60% - Accent6 6" xfId="320"/>
    <cellStyle name="60% - Accent6 7" xfId="321"/>
    <cellStyle name="60% - Accent6 8" xfId="322"/>
    <cellStyle name="60% - Accent6 9" xfId="323"/>
    <cellStyle name="Accent1 10" xfId="324"/>
    <cellStyle name="Accent1 11" xfId="325"/>
    <cellStyle name="Accent1 12" xfId="326"/>
    <cellStyle name="Accent1 2" xfId="327"/>
    <cellStyle name="Accent1 3" xfId="328"/>
    <cellStyle name="Accent1 4" xfId="329"/>
    <cellStyle name="Accent1 5" xfId="330"/>
    <cellStyle name="Accent1 6" xfId="331"/>
    <cellStyle name="Accent1 7" xfId="332"/>
    <cellStyle name="Accent1 8" xfId="333"/>
    <cellStyle name="Accent1 9" xfId="334"/>
    <cellStyle name="Accent2 10" xfId="335"/>
    <cellStyle name="Accent2 11" xfId="336"/>
    <cellStyle name="Accent2 12" xfId="337"/>
    <cellStyle name="Accent2 2" xfId="338"/>
    <cellStyle name="Accent2 3" xfId="339"/>
    <cellStyle name="Accent2 4" xfId="340"/>
    <cellStyle name="Accent2 5" xfId="341"/>
    <cellStyle name="Accent2 6" xfId="342"/>
    <cellStyle name="Accent2 7" xfId="343"/>
    <cellStyle name="Accent2 8" xfId="344"/>
    <cellStyle name="Accent2 9" xfId="345"/>
    <cellStyle name="Accent3 10" xfId="346"/>
    <cellStyle name="Accent3 11" xfId="347"/>
    <cellStyle name="Accent3 12" xfId="348"/>
    <cellStyle name="Accent3 2" xfId="349"/>
    <cellStyle name="Accent3 3" xfId="350"/>
    <cellStyle name="Accent3 4" xfId="351"/>
    <cellStyle name="Accent3 5" xfId="352"/>
    <cellStyle name="Accent3 6" xfId="353"/>
    <cellStyle name="Accent3 7" xfId="354"/>
    <cellStyle name="Accent3 8" xfId="355"/>
    <cellStyle name="Accent3 9" xfId="356"/>
    <cellStyle name="Accent4 10" xfId="357"/>
    <cellStyle name="Accent4 11" xfId="358"/>
    <cellStyle name="Accent4 12" xfId="359"/>
    <cellStyle name="Accent4 2" xfId="360"/>
    <cellStyle name="Accent4 3" xfId="361"/>
    <cellStyle name="Accent4 4" xfId="362"/>
    <cellStyle name="Accent4 5" xfId="363"/>
    <cellStyle name="Accent4 6" xfId="364"/>
    <cellStyle name="Accent4 7" xfId="365"/>
    <cellStyle name="Accent4 8" xfId="366"/>
    <cellStyle name="Accent4 9" xfId="367"/>
    <cellStyle name="Accent5 10" xfId="368"/>
    <cellStyle name="Accent5 11" xfId="369"/>
    <cellStyle name="Accent5 12" xfId="370"/>
    <cellStyle name="Accent5 2" xfId="371"/>
    <cellStyle name="Accent5 3" xfId="372"/>
    <cellStyle name="Accent5 4" xfId="373"/>
    <cellStyle name="Accent5 5" xfId="374"/>
    <cellStyle name="Accent5 6" xfId="375"/>
    <cellStyle name="Accent5 7" xfId="376"/>
    <cellStyle name="Accent5 8" xfId="377"/>
    <cellStyle name="Accent5 9" xfId="378"/>
    <cellStyle name="Accent6 10" xfId="379"/>
    <cellStyle name="Accent6 11" xfId="380"/>
    <cellStyle name="Accent6 12" xfId="381"/>
    <cellStyle name="Accent6 2" xfId="382"/>
    <cellStyle name="Accent6 3" xfId="383"/>
    <cellStyle name="Accent6 4" xfId="384"/>
    <cellStyle name="Accent6 5" xfId="385"/>
    <cellStyle name="Accent6 6" xfId="386"/>
    <cellStyle name="Accent6 7" xfId="387"/>
    <cellStyle name="Accent6 8" xfId="388"/>
    <cellStyle name="Accent6 9" xfId="389"/>
    <cellStyle name="Bad 10" xfId="390"/>
    <cellStyle name="Bad 11" xfId="391"/>
    <cellStyle name="Bad 12" xfId="392"/>
    <cellStyle name="Bad 2" xfId="393"/>
    <cellStyle name="Bad 3" xfId="394"/>
    <cellStyle name="Bad 4" xfId="395"/>
    <cellStyle name="Bad 5" xfId="396"/>
    <cellStyle name="Bad 6" xfId="397"/>
    <cellStyle name="Bad 7" xfId="398"/>
    <cellStyle name="Bad 8" xfId="399"/>
    <cellStyle name="Bad 9" xfId="400"/>
    <cellStyle name="Calculation 10" xfId="401"/>
    <cellStyle name="Calculation 11" xfId="402"/>
    <cellStyle name="Calculation 12" xfId="403"/>
    <cellStyle name="Calculation 2" xfId="404"/>
    <cellStyle name="Calculation 3" xfId="405"/>
    <cellStyle name="Calculation 4" xfId="406"/>
    <cellStyle name="Calculation 5" xfId="407"/>
    <cellStyle name="Calculation 6" xfId="408"/>
    <cellStyle name="Calculation 7" xfId="409"/>
    <cellStyle name="Calculation 8" xfId="410"/>
    <cellStyle name="Calculation 9" xfId="411"/>
    <cellStyle name="Check Cell 10" xfId="412"/>
    <cellStyle name="Check Cell 11" xfId="413"/>
    <cellStyle name="Check Cell 12" xfId="414"/>
    <cellStyle name="Check Cell 2" xfId="415"/>
    <cellStyle name="Check Cell 3" xfId="416"/>
    <cellStyle name="Check Cell 4" xfId="417"/>
    <cellStyle name="Check Cell 5" xfId="418"/>
    <cellStyle name="Check Cell 6" xfId="419"/>
    <cellStyle name="Check Cell 7" xfId="420"/>
    <cellStyle name="Check Cell 8" xfId="421"/>
    <cellStyle name="Check Cell 9" xfId="422"/>
    <cellStyle name="Comma 10" xfId="423"/>
    <cellStyle name="Comma 11" xfId="424"/>
    <cellStyle name="Comma 12" xfId="425"/>
    <cellStyle name="Comma 13" xfId="426"/>
    <cellStyle name="Comma 14" xfId="427"/>
    <cellStyle name="Comma 15" xfId="428"/>
    <cellStyle name="Comma 16" xfId="429"/>
    <cellStyle name="Comma 17" xfId="430"/>
    <cellStyle name="Comma 18" xfId="431"/>
    <cellStyle name="Comma 19" xfId="432"/>
    <cellStyle name="Comma 2" xfId="433"/>
    <cellStyle name="Comma 2 10" xfId="434"/>
    <cellStyle name="Comma 2 11" xfId="435"/>
    <cellStyle name="Comma 2 2" xfId="436"/>
    <cellStyle name="Comma 2 2 2" xfId="437"/>
    <cellStyle name="Comma 2 2 2 2" xfId="438"/>
    <cellStyle name="Comma 2 2 2 2 2" xfId="439"/>
    <cellStyle name="Comma 2 2 2 3" xfId="440"/>
    <cellStyle name="Comma 2 2 2 4" xfId="441"/>
    <cellStyle name="Comma 2 2 2 5" xfId="442"/>
    <cellStyle name="Comma 2 2 2 6" xfId="443"/>
    <cellStyle name="Comma 2 2 2 7" xfId="444"/>
    <cellStyle name="Comma 2 2 3" xfId="445"/>
    <cellStyle name="Comma 2 2 3 2" xfId="446"/>
    <cellStyle name="Comma 2 2 3 3" xfId="447"/>
    <cellStyle name="Comma 2 2 3 4" xfId="448"/>
    <cellStyle name="Comma 2 2 4" xfId="449"/>
    <cellStyle name="Comma 2 2 4 2" xfId="450"/>
    <cellStyle name="Comma 2 2 5" xfId="451"/>
    <cellStyle name="Comma 2 2 5 2" xfId="452"/>
    <cellStyle name="Comma 2 2 5 3" xfId="453"/>
    <cellStyle name="Comma 2 3" xfId="454"/>
    <cellStyle name="Comma 2 3 2" xfId="455"/>
    <cellStyle name="Comma 2 3 2 2" xfId="456"/>
    <cellStyle name="Comma 2 3 2 3" xfId="457"/>
    <cellStyle name="Comma 2 3 3" xfId="458"/>
    <cellStyle name="Comma 2 3 4" xfId="459"/>
    <cellStyle name="Comma 2 4" xfId="460"/>
    <cellStyle name="Comma 2 4 2" xfId="461"/>
    <cellStyle name="Comma 2 4 2 2" xfId="462"/>
    <cellStyle name="Comma 2 4 3" xfId="463"/>
    <cellStyle name="Comma 2 4 4" xfId="464"/>
    <cellStyle name="Comma 2 4 5" xfId="465"/>
    <cellStyle name="Comma 2 5" xfId="466"/>
    <cellStyle name="Comma 2 5 2" xfId="467"/>
    <cellStyle name="Comma 2 5 2 2" xfId="468"/>
    <cellStyle name="Comma 2 5 3" xfId="469"/>
    <cellStyle name="Comma 2 5 4" xfId="470"/>
    <cellStyle name="Comma 2 6" xfId="471"/>
    <cellStyle name="Comma 2 6 2" xfId="472"/>
    <cellStyle name="Comma 2 6 2 2" xfId="473"/>
    <cellStyle name="Comma 2 6 3" xfId="474"/>
    <cellStyle name="Comma 2 6 4" xfId="475"/>
    <cellStyle name="Comma 2 7" xfId="476"/>
    <cellStyle name="Comma 2 7 2" xfId="477"/>
    <cellStyle name="Comma 2 7 2 2" xfId="478"/>
    <cellStyle name="Comma 2 7 3" xfId="479"/>
    <cellStyle name="Comma 2 7 4" xfId="480"/>
    <cellStyle name="Comma 2 8" xfId="481"/>
    <cellStyle name="Comma 2 8 2" xfId="482"/>
    <cellStyle name="Comma 2 8 2 2" xfId="483"/>
    <cellStyle name="Comma 2 8 3" xfId="484"/>
    <cellStyle name="Comma 2 8 4" xfId="485"/>
    <cellStyle name="Comma 2 9" xfId="486"/>
    <cellStyle name="Comma 2 9 2" xfId="487"/>
    <cellStyle name="Comma 2 9 2 2" xfId="488"/>
    <cellStyle name="Comma 20" xfId="489"/>
    <cellStyle name="Comma 21" xfId="490"/>
    <cellStyle name="Comma 22" xfId="491"/>
    <cellStyle name="Comma 23" xfId="492"/>
    <cellStyle name="Comma 24" xfId="493"/>
    <cellStyle name="Comma 24 2" xfId="494"/>
    <cellStyle name="Comma 24 2 2" xfId="495"/>
    <cellStyle name="Comma 24 2 3" xfId="496"/>
    <cellStyle name="Comma 24 3" xfId="497"/>
    <cellStyle name="Comma 24 4" xfId="498"/>
    <cellStyle name="Comma 25" xfId="499"/>
    <cellStyle name="Comma 26" xfId="500"/>
    <cellStyle name="Comma 27" xfId="501"/>
    <cellStyle name="Comma 28" xfId="502"/>
    <cellStyle name="Comma 29" xfId="503"/>
    <cellStyle name="Comma 3" xfId="504"/>
    <cellStyle name="Comma 3 10" xfId="505"/>
    <cellStyle name="Comma 3 2" xfId="506"/>
    <cellStyle name="Comma 3 2 2" xfId="507"/>
    <cellStyle name="Comma 3 3" xfId="508"/>
    <cellStyle name="Comma 3 3 2" xfId="509"/>
    <cellStyle name="Comma 3 4" xfId="510"/>
    <cellStyle name="Comma 3 4 2" xfId="511"/>
    <cellStyle name="Comma 3 5" xfId="512"/>
    <cellStyle name="Comma 3 5 2" xfId="513"/>
    <cellStyle name="Comma 3 6" xfId="514"/>
    <cellStyle name="Comma 3 6 2" xfId="515"/>
    <cellStyle name="Comma 3 7" xfId="516"/>
    <cellStyle name="Comma 3 7 2" xfId="517"/>
    <cellStyle name="Comma 3 8" xfId="518"/>
    <cellStyle name="Comma 3 8 2" xfId="519"/>
    <cellStyle name="Comma 3 9" xfId="520"/>
    <cellStyle name="Comma 3 9 2" xfId="521"/>
    <cellStyle name="Comma 3 9 3" xfId="522"/>
    <cellStyle name="Comma 30" xfId="523"/>
    <cellStyle name="Comma 31" xfId="524"/>
    <cellStyle name="Comma 32" xfId="525"/>
    <cellStyle name="Comma 33" xfId="526"/>
    <cellStyle name="Comma 34" xfId="527"/>
    <cellStyle name="Comma 35" xfId="528"/>
    <cellStyle name="Comma 36" xfId="529"/>
    <cellStyle name="Comma 37" xfId="530"/>
    <cellStyle name="Comma 38" xfId="531"/>
    <cellStyle name="Comma 38 2" xfId="532"/>
    <cellStyle name="Comma 39" xfId="533"/>
    <cellStyle name="Comma 39 2" xfId="534"/>
    <cellStyle name="Comma 4" xfId="535"/>
    <cellStyle name="Comma 4 2" xfId="536"/>
    <cellStyle name="Comma 4 2 2" xfId="537"/>
    <cellStyle name="Comma 4 3" xfId="538"/>
    <cellStyle name="Comma 4 3 2" xfId="539"/>
    <cellStyle name="Comma 4 4" xfId="540"/>
    <cellStyle name="Comma 40" xfId="541"/>
    <cellStyle name="Comma 5" xfId="542"/>
    <cellStyle name="Comma 5 10" xfId="543"/>
    <cellStyle name="Comma 5 11" xfId="544"/>
    <cellStyle name="Comma 5 2" xfId="545"/>
    <cellStyle name="Comma 5 3" xfId="546"/>
    <cellStyle name="Comma 5 4" xfId="547"/>
    <cellStyle name="Comma 5 5" xfId="548"/>
    <cellStyle name="Comma 5 6" xfId="549"/>
    <cellStyle name="Comma 5 7" xfId="550"/>
    <cellStyle name="Comma 5 8" xfId="551"/>
    <cellStyle name="Comma 5 8 2" xfId="552"/>
    <cellStyle name="Comma 5 8 3" xfId="553"/>
    <cellStyle name="Comma 5 9" xfId="554"/>
    <cellStyle name="Comma 6" xfId="555"/>
    <cellStyle name="Comma 6 10" xfId="556"/>
    <cellStyle name="Comma 6 2" xfId="557"/>
    <cellStyle name="Comma 6 3" xfId="558"/>
    <cellStyle name="Comma 6 4" xfId="559"/>
    <cellStyle name="Comma 6 5" xfId="560"/>
    <cellStyle name="Comma 6 6" xfId="561"/>
    <cellStyle name="Comma 6 7" xfId="562"/>
    <cellStyle name="Comma 6 8" xfId="563"/>
    <cellStyle name="Comma 6 8 2" xfId="564"/>
    <cellStyle name="Comma 6 8 3" xfId="565"/>
    <cellStyle name="Comma 6 9" xfId="566"/>
    <cellStyle name="Comma 7" xfId="567"/>
    <cellStyle name="Comma 7 2" xfId="568"/>
    <cellStyle name="Comma 7 2 2" xfId="569"/>
    <cellStyle name="Comma 7 2 3" xfId="570"/>
    <cellStyle name="Comma 7 2 4" xfId="571"/>
    <cellStyle name="Comma 7 3" xfId="572"/>
    <cellStyle name="Comma 7 3 2" xfId="573"/>
    <cellStyle name="Comma 7 3 3" xfId="574"/>
    <cellStyle name="Comma 7 3 4" xfId="575"/>
    <cellStyle name="Comma 7 4" xfId="576"/>
    <cellStyle name="Comma 7 4 2" xfId="577"/>
    <cellStyle name="Comma 7 4 3" xfId="578"/>
    <cellStyle name="Comma 7 5" xfId="579"/>
    <cellStyle name="Comma 7 6" xfId="580"/>
    <cellStyle name="Comma 8" xfId="581"/>
    <cellStyle name="Comma 8 2" xfId="582"/>
    <cellStyle name="Comma 9" xfId="583"/>
    <cellStyle name="Comma 9 2" xfId="584"/>
    <cellStyle name="Comma 9 2 2" xfId="585"/>
    <cellStyle name="Comma 9 2 3" xfId="586"/>
    <cellStyle name="Comma 9 3" xfId="587"/>
    <cellStyle name="Comma 9 3 2" xfId="588"/>
    <cellStyle name="Comma 9 3 3" xfId="589"/>
    <cellStyle name="Comma 9 4" xfId="590"/>
    <cellStyle name="Comma 9 5" xfId="591"/>
    <cellStyle name="Currency 2" xfId="592"/>
    <cellStyle name="Currency 2 2" xfId="593"/>
    <cellStyle name="Excel Built-in Normal" xfId="594"/>
    <cellStyle name="Excel Built-in Normal 2" xfId="595"/>
    <cellStyle name="Explanatory Text 10" xfId="596"/>
    <cellStyle name="Explanatory Text 11" xfId="597"/>
    <cellStyle name="Explanatory Text 12" xfId="598"/>
    <cellStyle name="Explanatory Text 2" xfId="599"/>
    <cellStyle name="Explanatory Text 3" xfId="600"/>
    <cellStyle name="Explanatory Text 4" xfId="601"/>
    <cellStyle name="Explanatory Text 5" xfId="602"/>
    <cellStyle name="Explanatory Text 6" xfId="603"/>
    <cellStyle name="Explanatory Text 7" xfId="604"/>
    <cellStyle name="Explanatory Text 8" xfId="605"/>
    <cellStyle name="Explanatory Text 9" xfId="606"/>
    <cellStyle name="Good 10" xfId="607"/>
    <cellStyle name="Good 11" xfId="608"/>
    <cellStyle name="Good 12" xfId="609"/>
    <cellStyle name="Good 2" xfId="610"/>
    <cellStyle name="Good 3" xfId="611"/>
    <cellStyle name="Good 4" xfId="612"/>
    <cellStyle name="Good 5" xfId="613"/>
    <cellStyle name="Good 6" xfId="614"/>
    <cellStyle name="Good 7" xfId="615"/>
    <cellStyle name="Good 8" xfId="616"/>
    <cellStyle name="Good 9" xfId="617"/>
    <cellStyle name="Heading 1 10" xfId="618"/>
    <cellStyle name="Heading 1 11" xfId="619"/>
    <cellStyle name="Heading 1 12" xfId="620"/>
    <cellStyle name="Heading 1 2" xfId="621"/>
    <cellStyle name="Heading 1 3" xfId="622"/>
    <cellStyle name="Heading 1 4" xfId="623"/>
    <cellStyle name="Heading 1 5" xfId="624"/>
    <cellStyle name="Heading 1 6" xfId="625"/>
    <cellStyle name="Heading 1 7" xfId="626"/>
    <cellStyle name="Heading 1 8" xfId="627"/>
    <cellStyle name="Heading 1 9" xfId="628"/>
    <cellStyle name="Heading 2 10" xfId="629"/>
    <cellStyle name="Heading 2 11" xfId="630"/>
    <cellStyle name="Heading 2 12" xfId="631"/>
    <cellStyle name="Heading 2 2" xfId="632"/>
    <cellStyle name="Heading 2 3" xfId="633"/>
    <cellStyle name="Heading 2 4" xfId="634"/>
    <cellStyle name="Heading 2 5" xfId="635"/>
    <cellStyle name="Heading 2 6" xfId="636"/>
    <cellStyle name="Heading 2 7" xfId="637"/>
    <cellStyle name="Heading 2 8" xfId="638"/>
    <cellStyle name="Heading 2 9" xfId="639"/>
    <cellStyle name="Heading 3 10" xfId="640"/>
    <cellStyle name="Heading 3 11" xfId="641"/>
    <cellStyle name="Heading 3 12" xfId="642"/>
    <cellStyle name="Heading 3 2" xfId="643"/>
    <cellStyle name="Heading 3 3" xfId="644"/>
    <cellStyle name="Heading 3 4" xfId="645"/>
    <cellStyle name="Heading 3 5" xfId="646"/>
    <cellStyle name="Heading 3 6" xfId="647"/>
    <cellStyle name="Heading 3 7" xfId="648"/>
    <cellStyle name="Heading 3 8" xfId="649"/>
    <cellStyle name="Heading 3 9" xfId="650"/>
    <cellStyle name="Heading 4 10" xfId="651"/>
    <cellStyle name="Heading 4 11" xfId="652"/>
    <cellStyle name="Heading 4 12" xfId="653"/>
    <cellStyle name="Heading 4 2" xfId="654"/>
    <cellStyle name="Heading 4 3" xfId="655"/>
    <cellStyle name="Heading 4 4" xfId="656"/>
    <cellStyle name="Heading 4 5" xfId="657"/>
    <cellStyle name="Heading 4 6" xfId="658"/>
    <cellStyle name="Heading 4 7" xfId="659"/>
    <cellStyle name="Heading 4 8" xfId="660"/>
    <cellStyle name="Heading 4 9" xfId="661"/>
    <cellStyle name="Input 10" xfId="662"/>
    <cellStyle name="Input 11" xfId="663"/>
    <cellStyle name="Input 12" xfId="664"/>
    <cellStyle name="Input 2" xfId="665"/>
    <cellStyle name="Input 3" xfId="666"/>
    <cellStyle name="Input 4" xfId="667"/>
    <cellStyle name="Input 5" xfId="668"/>
    <cellStyle name="Input 6" xfId="669"/>
    <cellStyle name="Input 7" xfId="670"/>
    <cellStyle name="Input 8" xfId="671"/>
    <cellStyle name="Input 9" xfId="672"/>
    <cellStyle name="Linked Cell 10" xfId="673"/>
    <cellStyle name="Linked Cell 11" xfId="674"/>
    <cellStyle name="Linked Cell 12" xfId="675"/>
    <cellStyle name="Linked Cell 2" xfId="676"/>
    <cellStyle name="Linked Cell 3" xfId="677"/>
    <cellStyle name="Linked Cell 4" xfId="678"/>
    <cellStyle name="Linked Cell 5" xfId="679"/>
    <cellStyle name="Linked Cell 6" xfId="680"/>
    <cellStyle name="Linked Cell 7" xfId="681"/>
    <cellStyle name="Linked Cell 8" xfId="682"/>
    <cellStyle name="Linked Cell 9" xfId="683"/>
    <cellStyle name="Neutral 10" xfId="684"/>
    <cellStyle name="Neutral 11" xfId="685"/>
    <cellStyle name="Neutral 12" xfId="686"/>
    <cellStyle name="Neutral 2" xfId="687"/>
    <cellStyle name="Neutral 3" xfId="688"/>
    <cellStyle name="Neutral 4" xfId="689"/>
    <cellStyle name="Neutral 5" xfId="690"/>
    <cellStyle name="Neutral 6" xfId="691"/>
    <cellStyle name="Neutral 7" xfId="692"/>
    <cellStyle name="Neutral 8" xfId="693"/>
    <cellStyle name="Neutral 9" xfId="694"/>
    <cellStyle name="Normal" xfId="0" builtinId="0"/>
    <cellStyle name="Normal 10" xfId="695"/>
    <cellStyle name="Normal 10 2" xfId="696"/>
    <cellStyle name="Normal 10 2 2" xfId="697"/>
    <cellStyle name="Normal 10 2 2 2" xfId="698"/>
    <cellStyle name="Normal 10 2 3" xfId="699"/>
    <cellStyle name="Normal 10 2 4" xfId="700"/>
    <cellStyle name="Normal 10 2 4 2" xfId="701"/>
    <cellStyle name="Normal 10 3" xfId="702"/>
    <cellStyle name="Normal 10 3 2" xfId="703"/>
    <cellStyle name="Normal 10 4" xfId="704"/>
    <cellStyle name="Normal 10 5" xfId="705"/>
    <cellStyle name="Normal 10 5 2" xfId="706"/>
    <cellStyle name="Normal 100" xfId="707"/>
    <cellStyle name="Normal 100 2" xfId="708"/>
    <cellStyle name="Normal 100 3" xfId="709"/>
    <cellStyle name="Normal 100 3 2" xfId="710"/>
    <cellStyle name="Normal 101" xfId="711"/>
    <cellStyle name="Normal 101 2" xfId="712"/>
    <cellStyle name="Normal 101 3" xfId="713"/>
    <cellStyle name="Normal 101 3 2" xfId="714"/>
    <cellStyle name="Normal 102" xfId="715"/>
    <cellStyle name="Normal 102 2" xfId="716"/>
    <cellStyle name="Normal 102 3" xfId="717"/>
    <cellStyle name="Normal 102 3 2" xfId="718"/>
    <cellStyle name="Normal 103" xfId="719"/>
    <cellStyle name="Normal 103 2" xfId="720"/>
    <cellStyle name="Normal 103 3" xfId="721"/>
    <cellStyle name="Normal 103 3 2" xfId="722"/>
    <cellStyle name="Normal 104" xfId="723"/>
    <cellStyle name="Normal 104 2" xfId="724"/>
    <cellStyle name="Normal 104 3" xfId="725"/>
    <cellStyle name="Normal 104 3 2" xfId="726"/>
    <cellStyle name="Normal 105" xfId="727"/>
    <cellStyle name="Normal 105 2" xfId="728"/>
    <cellStyle name="Normal 105 3" xfId="729"/>
    <cellStyle name="Normal 105 3 2" xfId="730"/>
    <cellStyle name="Normal 106" xfId="731"/>
    <cellStyle name="Normal 106 2" xfId="732"/>
    <cellStyle name="Normal 106 3" xfId="733"/>
    <cellStyle name="Normal 106 3 2" xfId="734"/>
    <cellStyle name="Normal 107" xfId="735"/>
    <cellStyle name="Normal 107 2" xfId="736"/>
    <cellStyle name="Normal 107 3" xfId="737"/>
    <cellStyle name="Normal 107 3 2" xfId="738"/>
    <cellStyle name="Normal 108" xfId="739"/>
    <cellStyle name="Normal 108 2" xfId="740"/>
    <cellStyle name="Normal 108 3" xfId="741"/>
    <cellStyle name="Normal 108 3 2" xfId="742"/>
    <cellStyle name="Normal 109" xfId="743"/>
    <cellStyle name="Normal 109 2" xfId="744"/>
    <cellStyle name="Normal 109 3" xfId="745"/>
    <cellStyle name="Normal 109 3 2" xfId="746"/>
    <cellStyle name="Normal 11" xfId="747"/>
    <cellStyle name="Normal 11 10" xfId="748"/>
    <cellStyle name="Normal 11 11" xfId="749"/>
    <cellStyle name="Normal 11 2" xfId="750"/>
    <cellStyle name="Normal 11 2 2" xfId="751"/>
    <cellStyle name="Normal 11 2 3" xfId="752"/>
    <cellStyle name="Normal 11 2 4" xfId="753"/>
    <cellStyle name="Normal 11 3" xfId="754"/>
    <cellStyle name="Normal 11 3 2" xfId="755"/>
    <cellStyle name="Normal 11 4" xfId="756"/>
    <cellStyle name="Normal 11 5" xfId="757"/>
    <cellStyle name="Normal 11 6" xfId="758"/>
    <cellStyle name="Normal 11 7" xfId="759"/>
    <cellStyle name="Normal 11 7 2" xfId="760"/>
    <cellStyle name="Normal 11 7 3" xfId="761"/>
    <cellStyle name="Normal 11 8" xfId="762"/>
    <cellStyle name="Normal 11 8 2" xfId="763"/>
    <cellStyle name="Normal 11 8 3" xfId="764"/>
    <cellStyle name="Normal 11 8 3 2" xfId="765"/>
    <cellStyle name="Normal 11 9" xfId="766"/>
    <cellStyle name="Normal 110" xfId="767"/>
    <cellStyle name="Normal 110 2" xfId="768"/>
    <cellStyle name="Normal 110 3" xfId="769"/>
    <cellStyle name="Normal 110 3 2" xfId="770"/>
    <cellStyle name="Normal 111" xfId="771"/>
    <cellStyle name="Normal 111 2" xfId="772"/>
    <cellStyle name="Normal 111 3" xfId="773"/>
    <cellStyle name="Normal 111 3 2" xfId="774"/>
    <cellStyle name="Normal 112" xfId="775"/>
    <cellStyle name="Normal 112 2" xfId="776"/>
    <cellStyle name="Normal 112 3" xfId="777"/>
    <cellStyle name="Normal 112 3 2" xfId="778"/>
    <cellStyle name="Normal 113" xfId="779"/>
    <cellStyle name="Normal 113 2" xfId="780"/>
    <cellStyle name="Normal 113 3" xfId="781"/>
    <cellStyle name="Normal 113 3 2" xfId="782"/>
    <cellStyle name="Normal 114" xfId="783"/>
    <cellStyle name="Normal 114 2" xfId="784"/>
    <cellStyle name="Normal 114 3" xfId="785"/>
    <cellStyle name="Normal 114 3 2" xfId="786"/>
    <cellStyle name="Normal 115" xfId="787"/>
    <cellStyle name="Normal 115 2" xfId="788"/>
    <cellStyle name="Normal 115 3" xfId="789"/>
    <cellStyle name="Normal 115 3 2" xfId="790"/>
    <cellStyle name="Normal 116" xfId="791"/>
    <cellStyle name="Normal 116 2" xfId="792"/>
    <cellStyle name="Normal 116 3" xfId="793"/>
    <cellStyle name="Normal 116 3 2" xfId="794"/>
    <cellStyle name="Normal 117" xfId="795"/>
    <cellStyle name="Normal 117 2" xfId="796"/>
    <cellStyle name="Normal 117 3" xfId="797"/>
    <cellStyle name="Normal 117 3 2" xfId="798"/>
    <cellStyle name="Normal 118" xfId="799"/>
    <cellStyle name="Normal 118 2" xfId="800"/>
    <cellStyle name="Normal 118 3" xfId="801"/>
    <cellStyle name="Normal 118 3 2" xfId="802"/>
    <cellStyle name="Normal 119" xfId="803"/>
    <cellStyle name="Normal 119 2" xfId="804"/>
    <cellStyle name="Normal 119 3" xfId="805"/>
    <cellStyle name="Normal 119 3 2" xfId="806"/>
    <cellStyle name="Normal 12" xfId="807"/>
    <cellStyle name="Normal 12 2" xfId="808"/>
    <cellStyle name="Normal 12 2 2" xfId="809"/>
    <cellStyle name="Normal 12 2 3" xfId="810"/>
    <cellStyle name="Normal 12 2 4" xfId="811"/>
    <cellStyle name="Normal 12 2 4 2" xfId="812"/>
    <cellStyle name="Normal 12 3" xfId="813"/>
    <cellStyle name="Normal 12 3 2" xfId="814"/>
    <cellStyle name="Normal 12 3 3" xfId="815"/>
    <cellStyle name="Normal 12 4" xfId="816"/>
    <cellStyle name="Normal 12 5" xfId="817"/>
    <cellStyle name="Normal 12 5 2" xfId="818"/>
    <cellStyle name="Normal 120" xfId="819"/>
    <cellStyle name="Normal 120 2" xfId="820"/>
    <cellStyle name="Normal 120 3" xfId="821"/>
    <cellStyle name="Normal 120 3 2" xfId="822"/>
    <cellStyle name="Normal 121" xfId="823"/>
    <cellStyle name="Normal 121 2" xfId="824"/>
    <cellStyle name="Normal 121 3" xfId="825"/>
    <cellStyle name="Normal 121 3 2" xfId="826"/>
    <cellStyle name="Normal 122" xfId="827"/>
    <cellStyle name="Normal 122 2" xfId="828"/>
    <cellStyle name="Normal 122 3" xfId="829"/>
    <cellStyle name="Normal 122 3 2" xfId="830"/>
    <cellStyle name="Normal 123" xfId="831"/>
    <cellStyle name="Normal 123 2" xfId="832"/>
    <cellStyle name="Normal 123 3" xfId="833"/>
    <cellStyle name="Normal 123 3 2" xfId="834"/>
    <cellStyle name="Normal 124" xfId="835"/>
    <cellStyle name="Normal 124 2" xfId="836"/>
    <cellStyle name="Normal 124 3" xfId="837"/>
    <cellStyle name="Normal 124 3 2" xfId="838"/>
    <cellStyle name="Normal 125" xfId="839"/>
    <cellStyle name="Normal 125 2" xfId="840"/>
    <cellStyle name="Normal 125 3" xfId="841"/>
    <cellStyle name="Normal 125 3 2" xfId="842"/>
    <cellStyle name="Normal 126" xfId="843"/>
    <cellStyle name="Normal 126 2" xfId="844"/>
    <cellStyle name="Normal 126 3" xfId="845"/>
    <cellStyle name="Normal 126 3 2" xfId="846"/>
    <cellStyle name="Normal 127" xfId="847"/>
    <cellStyle name="Normal 127 2" xfId="848"/>
    <cellStyle name="Normal 127 3" xfId="849"/>
    <cellStyle name="Normal 127 3 2" xfId="850"/>
    <cellStyle name="Normal 128" xfId="851"/>
    <cellStyle name="Normal 128 2" xfId="852"/>
    <cellStyle name="Normal 128 3" xfId="853"/>
    <cellStyle name="Normal 128 3 2" xfId="854"/>
    <cellStyle name="Normal 129" xfId="855"/>
    <cellStyle name="Normal 129 2" xfId="856"/>
    <cellStyle name="Normal 129 3" xfId="857"/>
    <cellStyle name="Normal 129 3 2" xfId="858"/>
    <cellStyle name="Normal 13" xfId="859"/>
    <cellStyle name="Normal 13 2" xfId="860"/>
    <cellStyle name="Normal 13 2 2" xfId="861"/>
    <cellStyle name="Normal 13 2 3" xfId="862"/>
    <cellStyle name="Normal 13 2 4" xfId="863"/>
    <cellStyle name="Normal 13 2 4 2" xfId="864"/>
    <cellStyle name="Normal 13 3" xfId="865"/>
    <cellStyle name="Normal 13 3 2" xfId="866"/>
    <cellStyle name="Normal 13 3 3" xfId="867"/>
    <cellStyle name="Normal 13 4" xfId="868"/>
    <cellStyle name="Normal 13 5" xfId="869"/>
    <cellStyle name="Normal 13 5 2" xfId="870"/>
    <cellStyle name="Normal 130" xfId="871"/>
    <cellStyle name="Normal 130 2" xfId="872"/>
    <cellStyle name="Normal 130 3" xfId="873"/>
    <cellStyle name="Normal 130 3 2" xfId="874"/>
    <cellStyle name="Normal 131" xfId="875"/>
    <cellStyle name="Normal 131 2" xfId="876"/>
    <cellStyle name="Normal 131 3" xfId="877"/>
    <cellStyle name="Normal 131 3 2" xfId="878"/>
    <cellStyle name="Normal 132" xfId="879"/>
    <cellStyle name="Normal 133" xfId="880"/>
    <cellStyle name="Normal 134" xfId="881"/>
    <cellStyle name="Normal 135" xfId="882"/>
    <cellStyle name="Normal 136" xfId="883"/>
    <cellStyle name="Normal 137" xfId="884"/>
    <cellStyle name="Normal 138" xfId="885"/>
    <cellStyle name="Normal 139" xfId="886"/>
    <cellStyle name="Normal 14" xfId="887"/>
    <cellStyle name="Normal 14 2" xfId="888"/>
    <cellStyle name="Normal 14 2 2" xfId="889"/>
    <cellStyle name="Normal 14 2 3" xfId="890"/>
    <cellStyle name="Normal 14 2 4" xfId="891"/>
    <cellStyle name="Normal 14 2 4 2" xfId="892"/>
    <cellStyle name="Normal 14 3" xfId="893"/>
    <cellStyle name="Normal 14 3 2" xfId="894"/>
    <cellStyle name="Normal 14 3 3" xfId="895"/>
    <cellStyle name="Normal 14 4" xfId="896"/>
    <cellStyle name="Normal 14 5" xfId="897"/>
    <cellStyle name="Normal 14 5 2" xfId="898"/>
    <cellStyle name="Normal 140" xfId="899"/>
    <cellStyle name="Normal 141" xfId="900"/>
    <cellStyle name="Normal 142" xfId="901"/>
    <cellStyle name="Normal 143" xfId="902"/>
    <cellStyle name="Normal 144" xfId="903"/>
    <cellStyle name="Normal 145" xfId="904"/>
    <cellStyle name="Normal 146" xfId="905"/>
    <cellStyle name="Normal 147" xfId="906"/>
    <cellStyle name="Normal 148" xfId="907"/>
    <cellStyle name="Normal 149" xfId="908"/>
    <cellStyle name="Normal 15" xfId="909"/>
    <cellStyle name="Normal 15 2" xfId="910"/>
    <cellStyle name="Normal 15 2 2" xfId="911"/>
    <cellStyle name="Normal 15 2 3" xfId="912"/>
    <cellStyle name="Normal 15 2 4" xfId="913"/>
    <cellStyle name="Normal 15 2 4 2" xfId="914"/>
    <cellStyle name="Normal 15 3" xfId="915"/>
    <cellStyle name="Normal 15 3 2" xfId="916"/>
    <cellStyle name="Normal 15 3 3" xfId="917"/>
    <cellStyle name="Normal 15 4" xfId="918"/>
    <cellStyle name="Normal 15 5" xfId="919"/>
    <cellStyle name="Normal 15 5 2" xfId="920"/>
    <cellStyle name="Normal 150" xfId="921"/>
    <cellStyle name="Normal 151" xfId="922"/>
    <cellStyle name="Normal 152" xfId="923"/>
    <cellStyle name="Normal 153" xfId="924"/>
    <cellStyle name="Normal 154" xfId="925"/>
    <cellStyle name="Normal 155" xfId="926"/>
    <cellStyle name="Normal 156" xfId="927"/>
    <cellStyle name="Normal 157" xfId="928"/>
    <cellStyle name="Normal 158" xfId="929"/>
    <cellStyle name="Normal 159" xfId="930"/>
    <cellStyle name="Normal 16" xfId="931"/>
    <cellStyle name="Normal 16 2" xfId="932"/>
    <cellStyle name="Normal 16 2 2" xfId="933"/>
    <cellStyle name="Normal 16 2 3" xfId="934"/>
    <cellStyle name="Normal 16 2 3 2" xfId="935"/>
    <cellStyle name="Normal 16 3" xfId="936"/>
    <cellStyle name="Normal 16 4" xfId="937"/>
    <cellStyle name="Normal 16 5" xfId="938"/>
    <cellStyle name="Normal 160" xfId="939"/>
    <cellStyle name="Normal 161" xfId="940"/>
    <cellStyle name="Normal 162" xfId="941"/>
    <cellStyle name="Normal 163" xfId="942"/>
    <cellStyle name="Normal 164" xfId="943"/>
    <cellStyle name="Normal 165" xfId="944"/>
    <cellStyle name="Normal 167" xfId="945"/>
    <cellStyle name="Normal 167 2" xfId="946"/>
    <cellStyle name="Normal 167 2 2" xfId="947"/>
    <cellStyle name="Normal 168" xfId="948"/>
    <cellStyle name="Normal 168 2" xfId="949"/>
    <cellStyle name="Normal 168 2 2" xfId="950"/>
    <cellStyle name="Normal 169" xfId="951"/>
    <cellStyle name="Normal 17" xfId="952"/>
    <cellStyle name="Normal 17 2" xfId="953"/>
    <cellStyle name="Normal 17 2 2" xfId="954"/>
    <cellStyle name="Normal 17 2 3" xfId="955"/>
    <cellStyle name="Normal 17 2 3 2" xfId="956"/>
    <cellStyle name="Normal 17 3" xfId="957"/>
    <cellStyle name="Normal 17 4" xfId="958"/>
    <cellStyle name="Normal 17 5" xfId="959"/>
    <cellStyle name="Normal 170" xfId="960"/>
    <cellStyle name="Normal 171" xfId="961"/>
    <cellStyle name="Normal 172" xfId="962"/>
    <cellStyle name="Normal 18" xfId="963"/>
    <cellStyle name="Normal 18 2" xfId="964"/>
    <cellStyle name="Normal 18 2 2" xfId="965"/>
    <cellStyle name="Normal 18 2 3" xfId="966"/>
    <cellStyle name="Normal 18 2 3 2" xfId="967"/>
    <cellStyle name="Normal 18 3" xfId="968"/>
    <cellStyle name="Normal 18 4" xfId="969"/>
    <cellStyle name="Normal 18 5" xfId="970"/>
    <cellStyle name="Normal 19" xfId="971"/>
    <cellStyle name="Normal 19 2" xfId="972"/>
    <cellStyle name="Normal 19 2 2" xfId="973"/>
    <cellStyle name="Normal 19 2 3" xfId="974"/>
    <cellStyle name="Normal 19 2 4" xfId="975"/>
    <cellStyle name="Normal 19 2 4 2" xfId="976"/>
    <cellStyle name="Normal 19 3" xfId="977"/>
    <cellStyle name="Normal 19 3 2" xfId="978"/>
    <cellStyle name="Normal 19 3 3" xfId="979"/>
    <cellStyle name="Normal 19 4" xfId="980"/>
    <cellStyle name="Normal 19 5" xfId="981"/>
    <cellStyle name="Normal 19 5 2" xfId="982"/>
    <cellStyle name="Normal 2" xfId="2"/>
    <cellStyle name="Normal 2 10" xfId="983"/>
    <cellStyle name="Normal 2 11" xfId="984"/>
    <cellStyle name="Normal 2 2" xfId="5"/>
    <cellStyle name="Normal 2 2 2" xfId="985"/>
    <cellStyle name="Normal 2 2 2 2" xfId="986"/>
    <cellStyle name="Normal 2 2 2 2 2" xfId="987"/>
    <cellStyle name="Normal 2 2 2 2 3" xfId="988"/>
    <cellStyle name="Normal 2 2 2 3" xfId="989"/>
    <cellStyle name="Normal 2 2 3" xfId="990"/>
    <cellStyle name="Normal 2 2 3 2" xfId="991"/>
    <cellStyle name="Normal 2 2 3 3" xfId="992"/>
    <cellStyle name="Normal 2 2 4" xfId="993"/>
    <cellStyle name="Normal 2 2 4 2" xfId="994"/>
    <cellStyle name="Normal 2 2 4 3" xfId="995"/>
    <cellStyle name="Normal 2 3" xfId="996"/>
    <cellStyle name="Normal 2 3 2" xfId="997"/>
    <cellStyle name="Normal 2 3 3" xfId="998"/>
    <cellStyle name="Normal 2 3 3 2" xfId="999"/>
    <cellStyle name="Normal 2 3 4" xfId="1000"/>
    <cellStyle name="Normal 2 4" xfId="3"/>
    <cellStyle name="Normal 2 5" xfId="1001"/>
    <cellStyle name="Normal 2 6" xfId="1002"/>
    <cellStyle name="Normal 2 7" xfId="1003"/>
    <cellStyle name="Normal 2 8" xfId="1004"/>
    <cellStyle name="Normal 2 9" xfId="1005"/>
    <cellStyle name="Normal 2_Annexure 1" xfId="1006"/>
    <cellStyle name="Normal 20" xfId="1007"/>
    <cellStyle name="Normal 20 2" xfId="1008"/>
    <cellStyle name="Normal 20 2 2" xfId="1009"/>
    <cellStyle name="Normal 20 2 3" xfId="1010"/>
    <cellStyle name="Normal 20 2 3 2" xfId="1011"/>
    <cellStyle name="Normal 20 3" xfId="1012"/>
    <cellStyle name="Normal 20 4" xfId="1013"/>
    <cellStyle name="Normal 20 5" xfId="1014"/>
    <cellStyle name="Normal 21" xfId="1015"/>
    <cellStyle name="Normal 21 2" xfId="1016"/>
    <cellStyle name="Normal 21 2 2" xfId="1017"/>
    <cellStyle name="Normal 21 2 3" xfId="1018"/>
    <cellStyle name="Normal 21 2 3 2" xfId="1019"/>
    <cellStyle name="Normal 21 3" xfId="1020"/>
    <cellStyle name="Normal 21 4" xfId="1021"/>
    <cellStyle name="Normal 21 5" xfId="1022"/>
    <cellStyle name="Normal 22" xfId="1023"/>
    <cellStyle name="Normal 22 2" xfId="1024"/>
    <cellStyle name="Normal 22 2 2" xfId="1025"/>
    <cellStyle name="Normal 22 2 3" xfId="1026"/>
    <cellStyle name="Normal 22 2 3 2" xfId="1027"/>
    <cellStyle name="Normal 22 3" xfId="1028"/>
    <cellStyle name="Normal 22 4" xfId="1029"/>
    <cellStyle name="Normal 22 5" xfId="1030"/>
    <cellStyle name="Normal 23" xfId="1031"/>
    <cellStyle name="Normal 23 2" xfId="1032"/>
    <cellStyle name="Normal 23 2 2" xfId="1033"/>
    <cellStyle name="Normal 23 2 3" xfId="1034"/>
    <cellStyle name="Normal 23 2 3 2" xfId="1035"/>
    <cellStyle name="Normal 23 3" xfId="1036"/>
    <cellStyle name="Normal 23 4" xfId="1037"/>
    <cellStyle name="Normal 23 5" xfId="1038"/>
    <cellStyle name="Normal 24" xfId="1039"/>
    <cellStyle name="Normal 24 2" xfId="1040"/>
    <cellStyle name="Normal 24 2 2" xfId="1041"/>
    <cellStyle name="Normal 24 2 3" xfId="1042"/>
    <cellStyle name="Normal 24 2 4" xfId="1043"/>
    <cellStyle name="Normal 24 2 4 2" xfId="1044"/>
    <cellStyle name="Normal 24 3" xfId="1045"/>
    <cellStyle name="Normal 24 3 2" xfId="1046"/>
    <cellStyle name="Normal 24 3 3" xfId="1047"/>
    <cellStyle name="Normal 24 4" xfId="1048"/>
    <cellStyle name="Normal 24 5" xfId="1049"/>
    <cellStyle name="Normal 24 5 2" xfId="1050"/>
    <cellStyle name="Normal 25" xfId="1051"/>
    <cellStyle name="Normal 25 2" xfId="1052"/>
    <cellStyle name="Normal 25 2 2" xfId="1053"/>
    <cellStyle name="Normal 25 2 3" xfId="1054"/>
    <cellStyle name="Normal 25 2 4" xfId="1055"/>
    <cellStyle name="Normal 25 2 4 2" xfId="1056"/>
    <cellStyle name="Normal 25 3" xfId="1057"/>
    <cellStyle name="Normal 25 3 2" xfId="1058"/>
    <cellStyle name="Normal 25 3 3" xfId="1059"/>
    <cellStyle name="Normal 25 4" xfId="1060"/>
    <cellStyle name="Normal 25 5" xfId="1061"/>
    <cellStyle name="Normal 25 5 2" xfId="1062"/>
    <cellStyle name="Normal 26" xfId="1063"/>
    <cellStyle name="Normal 26 2" xfId="1064"/>
    <cellStyle name="Normal 26 2 2" xfId="1065"/>
    <cellStyle name="Normal 26 2 3" xfId="1066"/>
    <cellStyle name="Normal 26 2 3 2" xfId="1067"/>
    <cellStyle name="Normal 26 3" xfId="1068"/>
    <cellStyle name="Normal 26 4" xfId="1069"/>
    <cellStyle name="Normal 26 5" xfId="1070"/>
    <cellStyle name="Normal 27" xfId="1071"/>
    <cellStyle name="Normal 27 2" xfId="1072"/>
    <cellStyle name="Normal 27 2 2" xfId="1073"/>
    <cellStyle name="Normal 27 2 2 2" xfId="1074"/>
    <cellStyle name="Normal 27 2 3" xfId="1075"/>
    <cellStyle name="Normal 27 2 4" xfId="1076"/>
    <cellStyle name="Normal 27 2 4 2" xfId="1077"/>
    <cellStyle name="Normal 27 3" xfId="1078"/>
    <cellStyle name="Normal 27 3 2" xfId="1079"/>
    <cellStyle name="Normal 27 4" xfId="1080"/>
    <cellStyle name="Normal 27 5" xfId="1081"/>
    <cellStyle name="Normal 27 5 2" xfId="1082"/>
    <cellStyle name="Normal 28" xfId="1083"/>
    <cellStyle name="Normal 28 2" xfId="1084"/>
    <cellStyle name="Normal 28 2 2" xfId="1085"/>
    <cellStyle name="Normal 28 2 2 2" xfId="1086"/>
    <cellStyle name="Normal 28 2 3" xfId="1087"/>
    <cellStyle name="Normal 28 2 4" xfId="1088"/>
    <cellStyle name="Normal 28 2 4 2" xfId="1089"/>
    <cellStyle name="Normal 28 3" xfId="1090"/>
    <cellStyle name="Normal 28 3 2" xfId="1091"/>
    <cellStyle name="Normal 28 4" xfId="1092"/>
    <cellStyle name="Normal 28 5" xfId="1093"/>
    <cellStyle name="Normal 28 5 2" xfId="1094"/>
    <cellStyle name="Normal 29" xfId="1095"/>
    <cellStyle name="Normal 29 2" xfId="1096"/>
    <cellStyle name="Normal 29 2 2" xfId="1097"/>
    <cellStyle name="Normal 29 2 3" xfId="1098"/>
    <cellStyle name="Normal 29 2 3 2" xfId="1099"/>
    <cellStyle name="Normal 29 3" xfId="1100"/>
    <cellStyle name="Normal 29 4" xfId="1101"/>
    <cellStyle name="Normal 29 5" xfId="1102"/>
    <cellStyle name="Normal 3" xfId="4"/>
    <cellStyle name="Normal 3 10" xfId="1103"/>
    <cellStyle name="Normal 3 11" xfId="1104"/>
    <cellStyle name="Normal 3 12" xfId="1105"/>
    <cellStyle name="Normal 3 13" xfId="1106"/>
    <cellStyle name="Normal 3 14" xfId="1107"/>
    <cellStyle name="Normal 3 15" xfId="1108"/>
    <cellStyle name="Normal 3 16" xfId="1109"/>
    <cellStyle name="Normal 3 17" xfId="1110"/>
    <cellStyle name="Normal 3 18" xfId="1111"/>
    <cellStyle name="Normal 3 19" xfId="1112"/>
    <cellStyle name="Normal 3 2" xfId="1113"/>
    <cellStyle name="Normal 3 2 2" xfId="1114"/>
    <cellStyle name="Normal 3 2 2 2" xfId="1115"/>
    <cellStyle name="Normal 3 2 2 2 2" xfId="1116"/>
    <cellStyle name="Normal 3 2 2 2 3" xfId="1117"/>
    <cellStyle name="Normal 3 2 2 3" xfId="1118"/>
    <cellStyle name="Normal 3 2 3" xfId="1119"/>
    <cellStyle name="Normal 3 2 3 2" xfId="1120"/>
    <cellStyle name="Normal 3 2 3 3" xfId="1121"/>
    <cellStyle name="Normal 3 2 4" xfId="1122"/>
    <cellStyle name="Normal 3 2 4 2" xfId="1123"/>
    <cellStyle name="Normal 3 2 4 3" xfId="1124"/>
    <cellStyle name="Normal 3 20" xfId="1125"/>
    <cellStyle name="Normal 3 21" xfId="1126"/>
    <cellStyle name="Normal 3 22" xfId="1127"/>
    <cellStyle name="Normal 3 23" xfId="1128"/>
    <cellStyle name="Normal 3 24" xfId="1129"/>
    <cellStyle name="Normal 3 25" xfId="1130"/>
    <cellStyle name="Normal 3 26" xfId="1131"/>
    <cellStyle name="Normal 3 27" xfId="1132"/>
    <cellStyle name="Normal 3 28" xfId="1133"/>
    <cellStyle name="Normal 3 29" xfId="1134"/>
    <cellStyle name="Normal 3 3" xfId="1135"/>
    <cellStyle name="Normal 3 30" xfId="1136"/>
    <cellStyle name="Normal 3 31" xfId="1137"/>
    <cellStyle name="Normal 3 32" xfId="1138"/>
    <cellStyle name="Normal 3 33" xfId="1139"/>
    <cellStyle name="Normal 3 34" xfId="1140"/>
    <cellStyle name="Normal 3 35" xfId="1141"/>
    <cellStyle name="Normal 3 36" xfId="1142"/>
    <cellStyle name="Normal 3 37" xfId="1143"/>
    <cellStyle name="Normal 3 38" xfId="1144"/>
    <cellStyle name="Normal 3 39" xfId="1145"/>
    <cellStyle name="Normal 3 4" xfId="1146"/>
    <cellStyle name="Normal 3 40" xfId="1147"/>
    <cellStyle name="Normal 3 41" xfId="1148"/>
    <cellStyle name="Normal 3 42" xfId="1149"/>
    <cellStyle name="Normal 3 43" xfId="1150"/>
    <cellStyle name="Normal 3 44" xfId="1151"/>
    <cellStyle name="Normal 3 45" xfId="1152"/>
    <cellStyle name="Normal 3 46" xfId="1153"/>
    <cellStyle name="Normal 3 47" xfId="1154"/>
    <cellStyle name="Normal 3 48" xfId="1155"/>
    <cellStyle name="Normal 3 49" xfId="1156"/>
    <cellStyle name="Normal 3 5" xfId="1157"/>
    <cellStyle name="Normal 3 50" xfId="1158"/>
    <cellStyle name="Normal 3 50 2" xfId="1159"/>
    <cellStyle name="Normal 3 50 3" xfId="1160"/>
    <cellStyle name="Normal 3 51" xfId="1161"/>
    <cellStyle name="Normal 3 51 2" xfId="1162"/>
    <cellStyle name="Normal 3 51 3" xfId="1163"/>
    <cellStyle name="Normal 3 51 3 2" xfId="1164"/>
    <cellStyle name="Normal 3 52" xfId="1165"/>
    <cellStyle name="Normal 3 53" xfId="1166"/>
    <cellStyle name="Normal 3 6" xfId="1167"/>
    <cellStyle name="Normal 3 7" xfId="1168"/>
    <cellStyle name="Normal 3 8" xfId="1169"/>
    <cellStyle name="Normal 3 9" xfId="1170"/>
    <cellStyle name="Normal 30" xfId="1171"/>
    <cellStyle name="Normal 30 2" xfId="1172"/>
    <cellStyle name="Normal 30 3" xfId="1173"/>
    <cellStyle name="Normal 30 4" xfId="1174"/>
    <cellStyle name="Normal 30 5" xfId="1175"/>
    <cellStyle name="Normal 30 5 2" xfId="1176"/>
    <cellStyle name="Normal 31" xfId="1177"/>
    <cellStyle name="Normal 31 2" xfId="1178"/>
    <cellStyle name="Normal 31 3" xfId="1179"/>
    <cellStyle name="Normal 31 4" xfId="1180"/>
    <cellStyle name="Normal 31 5" xfId="1181"/>
    <cellStyle name="Normal 31 5 2" xfId="1182"/>
    <cellStyle name="Normal 32" xfId="1183"/>
    <cellStyle name="Normal 32 2" xfId="1184"/>
    <cellStyle name="Normal 32 3" xfId="1185"/>
    <cellStyle name="Normal 32 4" xfId="1186"/>
    <cellStyle name="Normal 32 5" xfId="1187"/>
    <cellStyle name="Normal 32 5 2" xfId="1188"/>
    <cellStyle name="Normal 33" xfId="1189"/>
    <cellStyle name="Normal 33 2" xfId="1190"/>
    <cellStyle name="Normal 33 3" xfId="1191"/>
    <cellStyle name="Normal 33 4" xfId="1192"/>
    <cellStyle name="Normal 33 5" xfId="1193"/>
    <cellStyle name="Normal 33 5 2" xfId="1194"/>
    <cellStyle name="Normal 34" xfId="1195"/>
    <cellStyle name="Normal 34 2" xfId="1196"/>
    <cellStyle name="Normal 34 3" xfId="1197"/>
    <cellStyle name="Normal 34 3 2" xfId="1198"/>
    <cellStyle name="Normal 35" xfId="1199"/>
    <cellStyle name="Normal 35 2" xfId="1200"/>
    <cellStyle name="Normal 35 3" xfId="1201"/>
    <cellStyle name="Normal 35 3 2" xfId="1202"/>
    <cellStyle name="Normal 36" xfId="1203"/>
    <cellStyle name="Normal 36 2" xfId="1204"/>
    <cellStyle name="Normal 36 3" xfId="1205"/>
    <cellStyle name="Normal 36 3 2" xfId="1206"/>
    <cellStyle name="Normal 37" xfId="1207"/>
    <cellStyle name="Normal 37 2" xfId="1208"/>
    <cellStyle name="Normal 37 3" xfId="1209"/>
    <cellStyle name="Normal 37 3 2" xfId="1210"/>
    <cellStyle name="Normal 38" xfId="1211"/>
    <cellStyle name="Normal 38 2" xfId="1212"/>
    <cellStyle name="Normal 38 3" xfId="1213"/>
    <cellStyle name="Normal 38 3 2" xfId="1214"/>
    <cellStyle name="Normal 39" xfId="1215"/>
    <cellStyle name="Normal 4" xfId="1216"/>
    <cellStyle name="Normal 4 10" xfId="1217"/>
    <cellStyle name="Normal 4 11" xfId="1218"/>
    <cellStyle name="Normal 4 2" xfId="1219"/>
    <cellStyle name="Normal 4 2 2" xfId="1220"/>
    <cellStyle name="Normal 4 2 3" xfId="1221"/>
    <cellStyle name="Normal 4 2 4" xfId="1222"/>
    <cellStyle name="Normal 4 3" xfId="1223"/>
    <cellStyle name="Normal 4 4" xfId="1224"/>
    <cellStyle name="Normal 4 5" xfId="1225"/>
    <cellStyle name="Normal 4 6" xfId="1226"/>
    <cellStyle name="Normal 4 7" xfId="1227"/>
    <cellStyle name="Normal 4 7 2" xfId="1228"/>
    <cellStyle name="Normal 4 7 3" xfId="1229"/>
    <cellStyle name="Normal 4 8" xfId="1230"/>
    <cellStyle name="Normal 4 8 2" xfId="1231"/>
    <cellStyle name="Normal 4 8 3" xfId="1232"/>
    <cellStyle name="Normal 4 8 3 2" xfId="1233"/>
    <cellStyle name="Normal 4 9" xfId="1234"/>
    <cellStyle name="Normal 40" xfId="1235"/>
    <cellStyle name="Normal 41" xfId="1236"/>
    <cellStyle name="Normal 42" xfId="1237"/>
    <cellStyle name="Normal 43" xfId="1238"/>
    <cellStyle name="Normal 44" xfId="1239"/>
    <cellStyle name="Normal 45" xfId="1240"/>
    <cellStyle name="Normal 46" xfId="1241"/>
    <cellStyle name="Normal 47" xfId="1242"/>
    <cellStyle name="Normal 48" xfId="1243"/>
    <cellStyle name="Normal 49" xfId="1244"/>
    <cellStyle name="Normal 5" xfId="1245"/>
    <cellStyle name="Normal 5 2" xfId="1246"/>
    <cellStyle name="Normal 5 3" xfId="1247"/>
    <cellStyle name="Normal 5 3 2" xfId="1248"/>
    <cellStyle name="Normal 5 3 3" xfId="1249"/>
    <cellStyle name="Normal 5 3 3 2" xfId="1250"/>
    <cellStyle name="Normal 5 4" xfId="1251"/>
    <cellStyle name="Normal 5 5" xfId="1252"/>
    <cellStyle name="Normal 50" xfId="1253"/>
    <cellStyle name="Normal 51" xfId="1254"/>
    <cellStyle name="Normal 52" xfId="1255"/>
    <cellStyle name="Normal 53" xfId="1256"/>
    <cellStyle name="Normal 54" xfId="1257"/>
    <cellStyle name="Normal 55" xfId="1258"/>
    <cellStyle name="Normal 56" xfId="1259"/>
    <cellStyle name="Normal 57" xfId="1260"/>
    <cellStyle name="Normal 58" xfId="1261"/>
    <cellStyle name="Normal 59" xfId="1262"/>
    <cellStyle name="Normal 6" xfId="1263"/>
    <cellStyle name="Normal 6 2" xfId="1264"/>
    <cellStyle name="Normal 6 2 2" xfId="1265"/>
    <cellStyle name="Normal 6 2 2 2" xfId="1266"/>
    <cellStyle name="Normal 6 2 3" xfId="1267"/>
    <cellStyle name="Normal 6 2 4" xfId="1268"/>
    <cellStyle name="Normal 6 2 4 2" xfId="1269"/>
    <cellStyle name="Normal 6 3" xfId="1270"/>
    <cellStyle name="Normal 6 3 2" xfId="1271"/>
    <cellStyle name="Normal 6 4" xfId="1272"/>
    <cellStyle name="Normal 6 5" xfId="1273"/>
    <cellStyle name="Normal 6 5 2" xfId="1274"/>
    <cellStyle name="Normal 60" xfId="1275"/>
    <cellStyle name="Normal 61" xfId="1276"/>
    <cellStyle name="Normal 62" xfId="1277"/>
    <cellStyle name="Normal 63" xfId="1278"/>
    <cellStyle name="Normal 64" xfId="1279"/>
    <cellStyle name="Normal 65" xfId="1280"/>
    <cellStyle name="Normal 66" xfId="1281"/>
    <cellStyle name="Normal 67" xfId="1282"/>
    <cellStyle name="Normal 68" xfId="1283"/>
    <cellStyle name="Normal 69" xfId="1284"/>
    <cellStyle name="Normal 7" xfId="1285"/>
    <cellStyle name="Normal 7 2" xfId="1286"/>
    <cellStyle name="Normal 7 2 2" xfId="1287"/>
    <cellStyle name="Normal 7 2 2 2" xfId="1288"/>
    <cellStyle name="Normal 7 2 3" xfId="1289"/>
    <cellStyle name="Normal 7 2 4" xfId="1290"/>
    <cellStyle name="Normal 7 2 4 2" xfId="1291"/>
    <cellStyle name="Normal 7 3" xfId="1292"/>
    <cellStyle name="Normal 7 3 2" xfId="1293"/>
    <cellStyle name="Normal 7 4" xfId="1294"/>
    <cellStyle name="Normal 7 5" xfId="1295"/>
    <cellStyle name="Normal 7 5 2" xfId="1296"/>
    <cellStyle name="Normal 70" xfId="1297"/>
    <cellStyle name="Normal 71" xfId="1298"/>
    <cellStyle name="Normal 72" xfId="1299"/>
    <cellStyle name="Normal 73" xfId="1300"/>
    <cellStyle name="Normal 74" xfId="1301"/>
    <cellStyle name="Normal 75" xfId="1302"/>
    <cellStyle name="Normal 76" xfId="1303"/>
    <cellStyle name="Normal 77" xfId="1304"/>
    <cellStyle name="Normal 78" xfId="1305"/>
    <cellStyle name="Normal 79" xfId="1306"/>
    <cellStyle name="Normal 8" xfId="1307"/>
    <cellStyle name="Normal 8 2" xfId="1308"/>
    <cellStyle name="Normal 8 2 2" xfId="1309"/>
    <cellStyle name="Normal 8 2 2 2" xfId="1310"/>
    <cellStyle name="Normal 8 2 3" xfId="1311"/>
    <cellStyle name="Normal 8 2 4" xfId="1312"/>
    <cellStyle name="Normal 8 2 4 2" xfId="1313"/>
    <cellStyle name="Normal 8 3" xfId="1314"/>
    <cellStyle name="Normal 8 3 2" xfId="1315"/>
    <cellStyle name="Normal 8 4" xfId="1316"/>
    <cellStyle name="Normal 8 5" xfId="1317"/>
    <cellStyle name="Normal 8 5 2" xfId="1318"/>
    <cellStyle name="Normal 80" xfId="1319"/>
    <cellStyle name="Normal 81" xfId="1320"/>
    <cellStyle name="Normal 82" xfId="1321"/>
    <cellStyle name="Normal 83" xfId="1322"/>
    <cellStyle name="Normal 84" xfId="1323"/>
    <cellStyle name="Normal 85" xfId="1324"/>
    <cellStyle name="Normal 86" xfId="1325"/>
    <cellStyle name="Normal 87" xfId="1326"/>
    <cellStyle name="Normal 88" xfId="1327"/>
    <cellStyle name="Normal 89" xfId="1328"/>
    <cellStyle name="Normal 9" xfId="1329"/>
    <cellStyle name="Normal 9 2" xfId="1330"/>
    <cellStyle name="Normal 9 2 2" xfId="1331"/>
    <cellStyle name="Normal 9 2 2 2" xfId="1332"/>
    <cellStyle name="Normal 9 2 3" xfId="1333"/>
    <cellStyle name="Normal 9 2 4" xfId="1334"/>
    <cellStyle name="Normal 9 2 4 2" xfId="1335"/>
    <cellStyle name="Normal 9 3" xfId="1336"/>
    <cellStyle name="Normal 9 3 2" xfId="1337"/>
    <cellStyle name="Normal 9 4" xfId="1338"/>
    <cellStyle name="Normal 9 5" xfId="1339"/>
    <cellStyle name="Normal 9 5 2" xfId="1340"/>
    <cellStyle name="Normal 90" xfId="1341"/>
    <cellStyle name="Normal 91" xfId="1342"/>
    <cellStyle name="Normal 92" xfId="1343"/>
    <cellStyle name="Normal 93" xfId="1344"/>
    <cellStyle name="Normal 94" xfId="1345"/>
    <cellStyle name="Normal 95" xfId="1346"/>
    <cellStyle name="Normal 96" xfId="1347"/>
    <cellStyle name="Normal 97" xfId="1348"/>
    <cellStyle name="Normal 97 2" xfId="1349"/>
    <cellStyle name="Normal 97 3" xfId="1350"/>
    <cellStyle name="Normal 97 3 2" xfId="1351"/>
    <cellStyle name="Normal 98" xfId="1352"/>
    <cellStyle name="Normal 98 2" xfId="1353"/>
    <cellStyle name="Normal 98 3" xfId="1354"/>
    <cellStyle name="Normal 98 3 2" xfId="1355"/>
    <cellStyle name="Normal 99" xfId="1356"/>
    <cellStyle name="Normal 99 2" xfId="1357"/>
    <cellStyle name="Normal 99 3" xfId="1358"/>
    <cellStyle name="Normal 99 3 2" xfId="1359"/>
    <cellStyle name="Normal_2011-12  R.I. for districts 2 2" xfId="1"/>
    <cellStyle name="Note 10" xfId="1360"/>
    <cellStyle name="Note 10 2" xfId="1361"/>
    <cellStyle name="Note 11" xfId="1362"/>
    <cellStyle name="Note 11 2" xfId="1363"/>
    <cellStyle name="Note 12" xfId="1364"/>
    <cellStyle name="Note 12 2" xfId="1365"/>
    <cellStyle name="Note 13" xfId="1366"/>
    <cellStyle name="Note 13 2" xfId="1367"/>
    <cellStyle name="Note 14" xfId="1368"/>
    <cellStyle name="Note 14 2" xfId="1369"/>
    <cellStyle name="Note 15" xfId="1370"/>
    <cellStyle name="Note 2" xfId="1371"/>
    <cellStyle name="Note 2 2" xfId="1372"/>
    <cellStyle name="Note 2 2 2" xfId="1373"/>
    <cellStyle name="Note 2 2 3" xfId="1374"/>
    <cellStyle name="Note 2 2 4" xfId="1375"/>
    <cellStyle name="Note 3" xfId="1376"/>
    <cellStyle name="Note 3 2" xfId="1377"/>
    <cellStyle name="Note 3 3" xfId="1378"/>
    <cellStyle name="Note 3 4" xfId="1379"/>
    <cellStyle name="Note 4" xfId="1380"/>
    <cellStyle name="Note 4 2" xfId="1381"/>
    <cellStyle name="Note 4 3" xfId="1382"/>
    <cellStyle name="Note 4 4" xfId="1383"/>
    <cellStyle name="Note 5" xfId="1384"/>
    <cellStyle name="Note 5 2" xfId="1385"/>
    <cellStyle name="Note 6" xfId="1386"/>
    <cellStyle name="Note 6 2" xfId="1387"/>
    <cellStyle name="Note 7" xfId="1388"/>
    <cellStyle name="Note 7 2" xfId="1389"/>
    <cellStyle name="Note 8" xfId="1390"/>
    <cellStyle name="Note 8 2" xfId="1391"/>
    <cellStyle name="Note 9" xfId="1392"/>
    <cellStyle name="Note 9 2" xfId="1393"/>
    <cellStyle name="Output 10" xfId="1394"/>
    <cellStyle name="Output 11" xfId="1395"/>
    <cellStyle name="Output 12" xfId="1396"/>
    <cellStyle name="Output 2" xfId="1397"/>
    <cellStyle name="Output 3" xfId="1398"/>
    <cellStyle name="Output 4" xfId="1399"/>
    <cellStyle name="Output 5" xfId="1400"/>
    <cellStyle name="Output 6" xfId="1401"/>
    <cellStyle name="Output 7" xfId="1402"/>
    <cellStyle name="Output 8" xfId="1403"/>
    <cellStyle name="Output 9" xfId="1404"/>
    <cellStyle name="Title 10" xfId="1405"/>
    <cellStyle name="Title 11" xfId="1406"/>
    <cellStyle name="Title 12" xfId="1407"/>
    <cellStyle name="Title 2" xfId="1408"/>
    <cellStyle name="Title 3" xfId="1409"/>
    <cellStyle name="Title 4" xfId="1410"/>
    <cellStyle name="Title 5" xfId="1411"/>
    <cellStyle name="Title 6" xfId="1412"/>
    <cellStyle name="Title 7" xfId="1413"/>
    <cellStyle name="Title 8" xfId="1414"/>
    <cellStyle name="Title 9" xfId="1415"/>
    <cellStyle name="Total 10" xfId="1416"/>
    <cellStyle name="Total 11" xfId="1417"/>
    <cellStyle name="Total 12" xfId="1418"/>
    <cellStyle name="Total 2" xfId="1419"/>
    <cellStyle name="Total 3" xfId="1420"/>
    <cellStyle name="Total 4" xfId="1421"/>
    <cellStyle name="Total 5" xfId="1422"/>
    <cellStyle name="Total 6" xfId="1423"/>
    <cellStyle name="Total 7" xfId="1424"/>
    <cellStyle name="Total 8" xfId="1425"/>
    <cellStyle name="Total 9" xfId="1426"/>
    <cellStyle name="Warning Text 10" xfId="1427"/>
    <cellStyle name="Warning Text 11" xfId="1428"/>
    <cellStyle name="Warning Text 12" xfId="1429"/>
    <cellStyle name="Warning Text 2" xfId="1430"/>
    <cellStyle name="Warning Text 3" xfId="1431"/>
    <cellStyle name="Warning Text 4" xfId="1432"/>
    <cellStyle name="Warning Text 5" xfId="1433"/>
    <cellStyle name="Warning Text 6" xfId="1434"/>
    <cellStyle name="Warning Text 7" xfId="1435"/>
    <cellStyle name="Warning Text 8" xfId="1436"/>
    <cellStyle name="Warning Text 9" xfId="143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30"/>
  <sheetViews>
    <sheetView tabSelected="1" topLeftCell="CY2" zoomScaleSheetLayoutView="85" workbookViewId="0">
      <selection activeCell="DI2" sqref="DI2:DR2"/>
    </sheetView>
  </sheetViews>
  <sheetFormatPr defaultColWidth="17" defaultRowHeight="12.75"/>
  <cols>
    <col min="1" max="1" width="4.5703125" style="132" hidden="1" customWidth="1"/>
    <col min="2" max="2" width="16.42578125" style="132" customWidth="1"/>
    <col min="3" max="4" width="10.7109375" style="132" hidden="1" customWidth="1"/>
    <col min="5" max="5" width="10.7109375" style="133" hidden="1" customWidth="1"/>
    <col min="6" max="8" width="10.7109375" style="132" hidden="1" customWidth="1"/>
    <col min="9" max="9" width="10.7109375" style="133" hidden="1" customWidth="1"/>
    <col min="10" max="14" width="10.7109375" style="132" hidden="1" customWidth="1"/>
    <col min="15" max="15" width="20.28515625" style="133" customWidth="1"/>
    <col min="16" max="16" width="13.85546875" style="132" customWidth="1"/>
    <col min="17" max="20" width="9.140625" style="132" customWidth="1"/>
    <col min="21" max="21" width="13.5703125" style="132" customWidth="1"/>
    <col min="22" max="22" width="9.85546875" style="132" customWidth="1"/>
    <col min="23" max="23" width="6.140625" style="132" bestFit="1" customWidth="1"/>
    <col min="24" max="24" width="15.42578125" style="132" bestFit="1" customWidth="1"/>
    <col min="25" max="25" width="28.7109375" style="132" customWidth="1"/>
    <col min="26" max="26" width="6.140625" style="132" customWidth="1"/>
    <col min="27" max="27" width="13.7109375" style="132" customWidth="1"/>
    <col min="28" max="28" width="10.7109375" style="132" customWidth="1"/>
    <col min="29" max="29" width="10.85546875" style="132" customWidth="1"/>
    <col min="30" max="31" width="9.140625" style="132" customWidth="1"/>
    <col min="32" max="32" width="20.85546875" style="132" customWidth="1"/>
    <col min="33" max="33" width="5" style="132" customWidth="1"/>
    <col min="34" max="34" width="20.85546875" style="132" customWidth="1"/>
    <col min="35" max="35" width="14.5703125" style="132" customWidth="1"/>
    <col min="36" max="36" width="14" style="132" customWidth="1"/>
    <col min="37" max="43" width="9.140625" style="132" customWidth="1"/>
    <col min="44" max="44" width="21.28515625" style="132" customWidth="1"/>
    <col min="45" max="45" width="18" style="132" customWidth="1"/>
    <col min="46" max="46" width="14.7109375" style="132" customWidth="1"/>
    <col min="47" max="52" width="9.140625" style="132" customWidth="1"/>
    <col min="53" max="53" width="5.42578125" style="132" customWidth="1"/>
    <col min="54" max="54" width="20.140625" style="132" customWidth="1"/>
    <col min="55" max="55" width="17.140625" style="132" customWidth="1"/>
    <col min="56" max="56" width="14" style="132" customWidth="1"/>
    <col min="57" max="63" width="9.140625" style="132" customWidth="1"/>
    <col min="64" max="64" width="17.7109375" style="132" customWidth="1"/>
    <col min="65" max="65" width="22.28515625" style="132" customWidth="1"/>
    <col min="66" max="66" width="13.28515625" style="132" customWidth="1"/>
    <col min="67" max="74" width="9.140625" style="132" customWidth="1"/>
    <col min="75" max="75" width="19.140625" style="132" customWidth="1"/>
    <col min="76" max="76" width="12.28515625" style="132" customWidth="1"/>
    <col min="77" max="83" width="9.140625" style="132" customWidth="1"/>
    <col min="84" max="84" width="18.28515625" style="132" customWidth="1"/>
    <col min="85" max="85" width="20" style="132" customWidth="1"/>
    <col min="86" max="86" width="14.28515625" style="132" customWidth="1"/>
    <col min="87" max="91" width="9.140625" style="132" customWidth="1"/>
    <col min="92" max="92" width="17.85546875" style="132" customWidth="1"/>
    <col min="93" max="93" width="9.140625" style="132" customWidth="1"/>
    <col min="94" max="94" width="18.5703125" style="132" customWidth="1"/>
    <col min="95" max="95" width="13.7109375" style="132" customWidth="1"/>
    <col min="96" max="96" width="14.28515625" style="132" customWidth="1"/>
    <col min="97" max="100" width="9.140625" style="132" customWidth="1"/>
    <col min="101" max="101" width="7.42578125" style="132" customWidth="1"/>
    <col min="102" max="102" width="14.85546875" style="132" customWidth="1"/>
    <col min="103" max="103" width="9.140625" style="132" customWidth="1"/>
    <col min="104" max="104" width="13.85546875" style="132" customWidth="1"/>
    <col min="105" max="105" width="12" style="132" customWidth="1"/>
    <col min="106" max="106" width="13.85546875" style="132" customWidth="1"/>
    <col min="107" max="111" width="9.140625" style="132" customWidth="1"/>
    <col min="112" max="112" width="13.42578125" style="132" customWidth="1"/>
    <col min="113" max="113" width="9.140625" style="132" customWidth="1"/>
    <col min="114" max="114" width="17.7109375" style="132" customWidth="1"/>
    <col min="115" max="115" width="14" style="132" customWidth="1"/>
    <col min="116" max="116" width="14.140625" style="132" customWidth="1"/>
    <col min="117" max="121" width="9.140625" style="132" customWidth="1"/>
    <col min="122" max="122" width="14.28515625" style="132" customWidth="1"/>
    <col min="123" max="123" width="9.140625" style="132" customWidth="1"/>
    <col min="124" max="124" width="19" style="132" customWidth="1"/>
    <col min="125" max="131" width="9.140625" style="132" customWidth="1"/>
    <col min="132" max="132" width="11.42578125" style="132" customWidth="1"/>
    <col min="133" max="133" width="9.140625" style="132" customWidth="1"/>
    <col min="134" max="134" width="13.28515625" style="132" customWidth="1"/>
    <col min="135" max="142" width="9.140625" style="132" customWidth="1"/>
    <col min="143" max="143" width="7.5703125" style="132" customWidth="1"/>
    <col min="144" max="144" width="13.28515625" style="132" customWidth="1"/>
    <col min="145" max="152" width="9.140625" style="132" customWidth="1"/>
    <col min="153" max="153" width="21.28515625" style="132" customWidth="1"/>
    <col min="154" max="160" width="9.140625" style="132" customWidth="1"/>
    <col min="161" max="161" width="13" style="132" customWidth="1"/>
    <col min="162" max="162" width="9.140625" style="132" customWidth="1"/>
    <col min="163" max="163" width="22.140625" style="132" customWidth="1"/>
    <col min="164" max="172" width="9.140625" style="132" customWidth="1"/>
    <col min="173" max="173" width="13.28515625" style="132" customWidth="1"/>
    <col min="174" max="174" width="11.42578125" style="132" customWidth="1"/>
    <col min="175" max="175" width="9.140625" style="132" customWidth="1"/>
    <col min="176" max="176" width="13" style="132" customWidth="1"/>
    <col min="177" max="177" width="10.140625" style="132" customWidth="1"/>
    <col min="178" max="178" width="9.140625" style="132" customWidth="1"/>
    <col min="179" max="179" width="14.42578125" style="132" customWidth="1"/>
    <col min="180" max="180" width="16.7109375" style="132" customWidth="1"/>
    <col min="181" max="181" width="12" style="132" customWidth="1"/>
    <col min="182" max="182" width="19.7109375" style="132" customWidth="1"/>
    <col min="183" max="183" width="18" style="132" customWidth="1"/>
    <col min="184" max="184" width="12.140625" style="132" customWidth="1"/>
    <col min="185" max="191" width="9.140625" style="132" customWidth="1"/>
    <col min="192" max="192" width="13.42578125" style="132" customWidth="1"/>
    <col min="193" max="193" width="19.5703125" style="132" customWidth="1"/>
    <col min="194" max="194" width="14.7109375" style="132" customWidth="1"/>
    <col min="195" max="202" width="9.140625" style="132" customWidth="1"/>
    <col min="203" max="203" width="20.28515625" style="132" customWidth="1"/>
    <col min="204" max="204" width="9.140625" style="132" customWidth="1"/>
    <col min="205" max="205" width="14.28515625" style="132" customWidth="1"/>
    <col min="206" max="206" width="17.42578125" style="132" customWidth="1"/>
    <col min="207" max="207" width="9.140625" style="132" customWidth="1"/>
    <col min="208" max="208" width="16.42578125" style="132" customWidth="1"/>
    <col min="209" max="209" width="16.85546875" style="132" customWidth="1"/>
    <col min="210" max="210" width="16.5703125" style="132" customWidth="1"/>
    <col min="211" max="217" width="9.140625" style="132" customWidth="1"/>
    <col min="218" max="218" width="17.7109375" style="132" customWidth="1"/>
    <col min="219" max="219" width="17.140625" style="172" customWidth="1"/>
    <col min="220" max="220" width="13.85546875" style="132" customWidth="1"/>
    <col min="221" max="227" width="9.140625" style="132" customWidth="1"/>
    <col min="228" max="228" width="14" style="132" customWidth="1"/>
    <col min="229" max="229" width="14.140625" style="132" customWidth="1"/>
    <col min="230" max="230" width="16.28515625" style="132" customWidth="1"/>
    <col min="231" max="234" width="9.28515625" style="132" bestFit="1" customWidth="1"/>
    <col min="235" max="235" width="9.28515625" style="132" customWidth="1"/>
    <col min="236" max="236" width="13.42578125" style="132" customWidth="1"/>
    <col min="237" max="237" width="8.7109375" style="132" customWidth="1"/>
    <col min="238" max="244" width="17" style="132"/>
    <col min="245" max="245" width="7.5703125" style="132" customWidth="1"/>
    <col min="246" max="256" width="17" style="132"/>
    <col min="257" max="257" width="0" style="132" hidden="1" customWidth="1"/>
    <col min="258" max="258" width="16.42578125" style="132" customWidth="1"/>
    <col min="259" max="270" width="0" style="132" hidden="1" customWidth="1"/>
    <col min="271" max="271" width="20.28515625" style="132" customWidth="1"/>
    <col min="272" max="272" width="13.85546875" style="132" customWidth="1"/>
    <col min="273" max="276" width="9.140625" style="132" customWidth="1"/>
    <col min="277" max="277" width="13.5703125" style="132" customWidth="1"/>
    <col min="278" max="278" width="9.85546875" style="132" customWidth="1"/>
    <col min="279" max="279" width="6.140625" style="132" bestFit="1" customWidth="1"/>
    <col min="280" max="280" width="15.42578125" style="132" bestFit="1" customWidth="1"/>
    <col min="281" max="281" width="28.7109375" style="132" customWidth="1"/>
    <col min="282" max="282" width="6.140625" style="132" customWidth="1"/>
    <col min="283" max="283" width="13.7109375" style="132" customWidth="1"/>
    <col min="284" max="284" width="10.7109375" style="132" customWidth="1"/>
    <col min="285" max="285" width="10.85546875" style="132" customWidth="1"/>
    <col min="286" max="287" width="9.140625" style="132" customWidth="1"/>
    <col min="288" max="288" width="20.85546875" style="132" customWidth="1"/>
    <col min="289" max="289" width="5" style="132" customWidth="1"/>
    <col min="290" max="290" width="20.85546875" style="132" customWidth="1"/>
    <col min="291" max="291" width="14.5703125" style="132" customWidth="1"/>
    <col min="292" max="292" width="14" style="132" customWidth="1"/>
    <col min="293" max="299" width="9.140625" style="132" customWidth="1"/>
    <col min="300" max="300" width="21.28515625" style="132" customWidth="1"/>
    <col min="301" max="301" width="18" style="132" customWidth="1"/>
    <col min="302" max="302" width="14.7109375" style="132" customWidth="1"/>
    <col min="303" max="308" width="9.140625" style="132" customWidth="1"/>
    <col min="309" max="309" width="5.42578125" style="132" customWidth="1"/>
    <col min="310" max="310" width="20.140625" style="132" customWidth="1"/>
    <col min="311" max="311" width="17.140625" style="132" customWidth="1"/>
    <col min="312" max="312" width="14" style="132" customWidth="1"/>
    <col min="313" max="319" width="9.140625" style="132" customWidth="1"/>
    <col min="320" max="320" width="17.7109375" style="132" customWidth="1"/>
    <col min="321" max="321" width="22.28515625" style="132" customWidth="1"/>
    <col min="322" max="322" width="13.28515625" style="132" customWidth="1"/>
    <col min="323" max="330" width="9.140625" style="132" customWidth="1"/>
    <col min="331" max="331" width="19.140625" style="132" customWidth="1"/>
    <col min="332" max="332" width="12.28515625" style="132" customWidth="1"/>
    <col min="333" max="339" width="9.140625" style="132" customWidth="1"/>
    <col min="340" max="340" width="18.28515625" style="132" customWidth="1"/>
    <col min="341" max="341" width="20" style="132" customWidth="1"/>
    <col min="342" max="342" width="14.28515625" style="132" customWidth="1"/>
    <col min="343" max="347" width="9.140625" style="132" customWidth="1"/>
    <col min="348" max="348" width="17.85546875" style="132" customWidth="1"/>
    <col min="349" max="349" width="9.140625" style="132" customWidth="1"/>
    <col min="350" max="350" width="18.5703125" style="132" customWidth="1"/>
    <col min="351" max="351" width="13.7109375" style="132" customWidth="1"/>
    <col min="352" max="352" width="14.28515625" style="132" customWidth="1"/>
    <col min="353" max="356" width="9.140625" style="132" customWidth="1"/>
    <col min="357" max="357" width="7.42578125" style="132" customWidth="1"/>
    <col min="358" max="358" width="14.85546875" style="132" customWidth="1"/>
    <col min="359" max="359" width="9.140625" style="132" customWidth="1"/>
    <col min="360" max="360" width="13.85546875" style="132" customWidth="1"/>
    <col min="361" max="361" width="12" style="132" customWidth="1"/>
    <col min="362" max="362" width="13.85546875" style="132" customWidth="1"/>
    <col min="363" max="367" width="9.140625" style="132" customWidth="1"/>
    <col min="368" max="368" width="13.42578125" style="132" customWidth="1"/>
    <col min="369" max="369" width="9.140625" style="132" customWidth="1"/>
    <col min="370" max="370" width="17.7109375" style="132" customWidth="1"/>
    <col min="371" max="371" width="14" style="132" customWidth="1"/>
    <col min="372" max="372" width="14.140625" style="132" customWidth="1"/>
    <col min="373" max="377" width="9.140625" style="132" customWidth="1"/>
    <col min="378" max="378" width="14.28515625" style="132" customWidth="1"/>
    <col min="379" max="379" width="9.140625" style="132" customWidth="1"/>
    <col min="380" max="380" width="19" style="132" customWidth="1"/>
    <col min="381" max="387" width="9.140625" style="132" customWidth="1"/>
    <col min="388" max="388" width="11.42578125" style="132" customWidth="1"/>
    <col min="389" max="389" width="9.140625" style="132" customWidth="1"/>
    <col min="390" max="390" width="13.28515625" style="132" customWidth="1"/>
    <col min="391" max="398" width="9.140625" style="132" customWidth="1"/>
    <col min="399" max="399" width="7.5703125" style="132" customWidth="1"/>
    <col min="400" max="400" width="13.28515625" style="132" customWidth="1"/>
    <col min="401" max="408" width="9.140625" style="132" customWidth="1"/>
    <col min="409" max="409" width="21.28515625" style="132" customWidth="1"/>
    <col min="410" max="416" width="9.140625" style="132" customWidth="1"/>
    <col min="417" max="417" width="13" style="132" customWidth="1"/>
    <col min="418" max="418" width="9.140625" style="132" customWidth="1"/>
    <col min="419" max="419" width="22.140625" style="132" customWidth="1"/>
    <col min="420" max="428" width="9.140625" style="132" customWidth="1"/>
    <col min="429" max="429" width="13.28515625" style="132" customWidth="1"/>
    <col min="430" max="430" width="11.42578125" style="132" customWidth="1"/>
    <col min="431" max="431" width="9.140625" style="132" customWidth="1"/>
    <col min="432" max="432" width="13" style="132" customWidth="1"/>
    <col min="433" max="433" width="10.140625" style="132" customWidth="1"/>
    <col min="434" max="434" width="9.140625" style="132" customWidth="1"/>
    <col min="435" max="435" width="14.42578125" style="132" customWidth="1"/>
    <col min="436" max="436" width="16.7109375" style="132" customWidth="1"/>
    <col min="437" max="437" width="12" style="132" customWidth="1"/>
    <col min="438" max="438" width="19.7109375" style="132" customWidth="1"/>
    <col min="439" max="439" width="18" style="132" customWidth="1"/>
    <col min="440" max="440" width="12.140625" style="132" customWidth="1"/>
    <col min="441" max="447" width="9.140625" style="132" customWidth="1"/>
    <col min="448" max="448" width="13.42578125" style="132" customWidth="1"/>
    <col min="449" max="449" width="19.5703125" style="132" customWidth="1"/>
    <col min="450" max="450" width="14.7109375" style="132" customWidth="1"/>
    <col min="451" max="458" width="9.140625" style="132" customWidth="1"/>
    <col min="459" max="459" width="20.28515625" style="132" customWidth="1"/>
    <col min="460" max="460" width="9.140625" style="132" customWidth="1"/>
    <col min="461" max="461" width="14.28515625" style="132" customWidth="1"/>
    <col min="462" max="462" width="17.42578125" style="132" customWidth="1"/>
    <col min="463" max="463" width="9.140625" style="132" customWidth="1"/>
    <col min="464" max="464" width="16.42578125" style="132" customWidth="1"/>
    <col min="465" max="465" width="16.85546875" style="132" customWidth="1"/>
    <col min="466" max="466" width="16.5703125" style="132" customWidth="1"/>
    <col min="467" max="473" width="9.140625" style="132" customWidth="1"/>
    <col min="474" max="474" width="17.7109375" style="132" customWidth="1"/>
    <col min="475" max="475" width="17.140625" style="132" customWidth="1"/>
    <col min="476" max="476" width="13.85546875" style="132" customWidth="1"/>
    <col min="477" max="483" width="9.140625" style="132" customWidth="1"/>
    <col min="484" max="484" width="14" style="132" customWidth="1"/>
    <col min="485" max="485" width="14.140625" style="132" customWidth="1"/>
    <col min="486" max="486" width="16.28515625" style="132" customWidth="1"/>
    <col min="487" max="490" width="9.28515625" style="132" bestFit="1" customWidth="1"/>
    <col min="491" max="491" width="9.28515625" style="132" customWidth="1"/>
    <col min="492" max="492" width="13.42578125" style="132" customWidth="1"/>
    <col min="493" max="493" width="8.7109375" style="132" customWidth="1"/>
    <col min="494" max="500" width="17" style="132"/>
    <col min="501" max="501" width="7.5703125" style="132" customWidth="1"/>
    <col min="502" max="512" width="17" style="132"/>
    <col min="513" max="513" width="0" style="132" hidden="1" customWidth="1"/>
    <col min="514" max="514" width="16.42578125" style="132" customWidth="1"/>
    <col min="515" max="526" width="0" style="132" hidden="1" customWidth="1"/>
    <col min="527" max="527" width="20.28515625" style="132" customWidth="1"/>
    <col min="528" max="528" width="13.85546875" style="132" customWidth="1"/>
    <col min="529" max="532" width="9.140625" style="132" customWidth="1"/>
    <col min="533" max="533" width="13.5703125" style="132" customWidth="1"/>
    <col min="534" max="534" width="9.85546875" style="132" customWidth="1"/>
    <col min="535" max="535" width="6.140625" style="132" bestFit="1" customWidth="1"/>
    <col min="536" max="536" width="15.42578125" style="132" bestFit="1" customWidth="1"/>
    <col min="537" max="537" width="28.7109375" style="132" customWidth="1"/>
    <col min="538" max="538" width="6.140625" style="132" customWidth="1"/>
    <col min="539" max="539" width="13.7109375" style="132" customWidth="1"/>
    <col min="540" max="540" width="10.7109375" style="132" customWidth="1"/>
    <col min="541" max="541" width="10.85546875" style="132" customWidth="1"/>
    <col min="542" max="543" width="9.140625" style="132" customWidth="1"/>
    <col min="544" max="544" width="20.85546875" style="132" customWidth="1"/>
    <col min="545" max="545" width="5" style="132" customWidth="1"/>
    <col min="546" max="546" width="20.85546875" style="132" customWidth="1"/>
    <col min="547" max="547" width="14.5703125" style="132" customWidth="1"/>
    <col min="548" max="548" width="14" style="132" customWidth="1"/>
    <col min="549" max="555" width="9.140625" style="132" customWidth="1"/>
    <col min="556" max="556" width="21.28515625" style="132" customWidth="1"/>
    <col min="557" max="557" width="18" style="132" customWidth="1"/>
    <col min="558" max="558" width="14.7109375" style="132" customWidth="1"/>
    <col min="559" max="564" width="9.140625" style="132" customWidth="1"/>
    <col min="565" max="565" width="5.42578125" style="132" customWidth="1"/>
    <col min="566" max="566" width="20.140625" style="132" customWidth="1"/>
    <col min="567" max="567" width="17.140625" style="132" customWidth="1"/>
    <col min="568" max="568" width="14" style="132" customWidth="1"/>
    <col min="569" max="575" width="9.140625" style="132" customWidth="1"/>
    <col min="576" max="576" width="17.7109375" style="132" customWidth="1"/>
    <col min="577" max="577" width="22.28515625" style="132" customWidth="1"/>
    <col min="578" max="578" width="13.28515625" style="132" customWidth="1"/>
    <col min="579" max="586" width="9.140625" style="132" customWidth="1"/>
    <col min="587" max="587" width="19.140625" style="132" customWidth="1"/>
    <col min="588" max="588" width="12.28515625" style="132" customWidth="1"/>
    <col min="589" max="595" width="9.140625" style="132" customWidth="1"/>
    <col min="596" max="596" width="18.28515625" style="132" customWidth="1"/>
    <col min="597" max="597" width="20" style="132" customWidth="1"/>
    <col min="598" max="598" width="14.28515625" style="132" customWidth="1"/>
    <col min="599" max="603" width="9.140625" style="132" customWidth="1"/>
    <col min="604" max="604" width="17.85546875" style="132" customWidth="1"/>
    <col min="605" max="605" width="9.140625" style="132" customWidth="1"/>
    <col min="606" max="606" width="18.5703125" style="132" customWidth="1"/>
    <col min="607" max="607" width="13.7109375" style="132" customWidth="1"/>
    <col min="608" max="608" width="14.28515625" style="132" customWidth="1"/>
    <col min="609" max="612" width="9.140625" style="132" customWidth="1"/>
    <col min="613" max="613" width="7.42578125" style="132" customWidth="1"/>
    <col min="614" max="614" width="14.85546875" style="132" customWidth="1"/>
    <col min="615" max="615" width="9.140625" style="132" customWidth="1"/>
    <col min="616" max="616" width="13.85546875" style="132" customWidth="1"/>
    <col min="617" max="617" width="12" style="132" customWidth="1"/>
    <col min="618" max="618" width="13.85546875" style="132" customWidth="1"/>
    <col min="619" max="623" width="9.140625" style="132" customWidth="1"/>
    <col min="624" max="624" width="13.42578125" style="132" customWidth="1"/>
    <col min="625" max="625" width="9.140625" style="132" customWidth="1"/>
    <col min="626" max="626" width="17.7109375" style="132" customWidth="1"/>
    <col min="627" max="627" width="14" style="132" customWidth="1"/>
    <col min="628" max="628" width="14.140625" style="132" customWidth="1"/>
    <col min="629" max="633" width="9.140625" style="132" customWidth="1"/>
    <col min="634" max="634" width="14.28515625" style="132" customWidth="1"/>
    <col min="635" max="635" width="9.140625" style="132" customWidth="1"/>
    <col min="636" max="636" width="19" style="132" customWidth="1"/>
    <col min="637" max="643" width="9.140625" style="132" customWidth="1"/>
    <col min="644" max="644" width="11.42578125" style="132" customWidth="1"/>
    <col min="645" max="645" width="9.140625" style="132" customWidth="1"/>
    <col min="646" max="646" width="13.28515625" style="132" customWidth="1"/>
    <col min="647" max="654" width="9.140625" style="132" customWidth="1"/>
    <col min="655" max="655" width="7.5703125" style="132" customWidth="1"/>
    <col min="656" max="656" width="13.28515625" style="132" customWidth="1"/>
    <col min="657" max="664" width="9.140625" style="132" customWidth="1"/>
    <col min="665" max="665" width="21.28515625" style="132" customWidth="1"/>
    <col min="666" max="672" width="9.140625" style="132" customWidth="1"/>
    <col min="673" max="673" width="13" style="132" customWidth="1"/>
    <col min="674" max="674" width="9.140625" style="132" customWidth="1"/>
    <col min="675" max="675" width="22.140625" style="132" customWidth="1"/>
    <col min="676" max="684" width="9.140625" style="132" customWidth="1"/>
    <col min="685" max="685" width="13.28515625" style="132" customWidth="1"/>
    <col min="686" max="686" width="11.42578125" style="132" customWidth="1"/>
    <col min="687" max="687" width="9.140625" style="132" customWidth="1"/>
    <col min="688" max="688" width="13" style="132" customWidth="1"/>
    <col min="689" max="689" width="10.140625" style="132" customWidth="1"/>
    <col min="690" max="690" width="9.140625" style="132" customWidth="1"/>
    <col min="691" max="691" width="14.42578125" style="132" customWidth="1"/>
    <col min="692" max="692" width="16.7109375" style="132" customWidth="1"/>
    <col min="693" max="693" width="12" style="132" customWidth="1"/>
    <col min="694" max="694" width="19.7109375" style="132" customWidth="1"/>
    <col min="695" max="695" width="18" style="132" customWidth="1"/>
    <col min="696" max="696" width="12.140625" style="132" customWidth="1"/>
    <col min="697" max="703" width="9.140625" style="132" customWidth="1"/>
    <col min="704" max="704" width="13.42578125" style="132" customWidth="1"/>
    <col min="705" max="705" width="19.5703125" style="132" customWidth="1"/>
    <col min="706" max="706" width="14.7109375" style="132" customWidth="1"/>
    <col min="707" max="714" width="9.140625" style="132" customWidth="1"/>
    <col min="715" max="715" width="20.28515625" style="132" customWidth="1"/>
    <col min="716" max="716" width="9.140625" style="132" customWidth="1"/>
    <col min="717" max="717" width="14.28515625" style="132" customWidth="1"/>
    <col min="718" max="718" width="17.42578125" style="132" customWidth="1"/>
    <col min="719" max="719" width="9.140625" style="132" customWidth="1"/>
    <col min="720" max="720" width="16.42578125" style="132" customWidth="1"/>
    <col min="721" max="721" width="16.85546875" style="132" customWidth="1"/>
    <col min="722" max="722" width="16.5703125" style="132" customWidth="1"/>
    <col min="723" max="729" width="9.140625" style="132" customWidth="1"/>
    <col min="730" max="730" width="17.7109375" style="132" customWidth="1"/>
    <col min="731" max="731" width="17.140625" style="132" customWidth="1"/>
    <col min="732" max="732" width="13.85546875" style="132" customWidth="1"/>
    <col min="733" max="739" width="9.140625" style="132" customWidth="1"/>
    <col min="740" max="740" width="14" style="132" customWidth="1"/>
    <col min="741" max="741" width="14.140625" style="132" customWidth="1"/>
    <col min="742" max="742" width="16.28515625" style="132" customWidth="1"/>
    <col min="743" max="746" width="9.28515625" style="132" bestFit="1" customWidth="1"/>
    <col min="747" max="747" width="9.28515625" style="132" customWidth="1"/>
    <col min="748" max="748" width="13.42578125" style="132" customWidth="1"/>
    <col min="749" max="749" width="8.7109375" style="132" customWidth="1"/>
    <col min="750" max="756" width="17" style="132"/>
    <col min="757" max="757" width="7.5703125" style="132" customWidth="1"/>
    <col min="758" max="768" width="17" style="132"/>
    <col min="769" max="769" width="0" style="132" hidden="1" customWidth="1"/>
    <col min="770" max="770" width="16.42578125" style="132" customWidth="1"/>
    <col min="771" max="782" width="0" style="132" hidden="1" customWidth="1"/>
    <col min="783" max="783" width="20.28515625" style="132" customWidth="1"/>
    <col min="784" max="784" width="13.85546875" style="132" customWidth="1"/>
    <col min="785" max="788" width="9.140625" style="132" customWidth="1"/>
    <col min="789" max="789" width="13.5703125" style="132" customWidth="1"/>
    <col min="790" max="790" width="9.85546875" style="132" customWidth="1"/>
    <col min="791" max="791" width="6.140625" style="132" bestFit="1" customWidth="1"/>
    <col min="792" max="792" width="15.42578125" style="132" bestFit="1" customWidth="1"/>
    <col min="793" max="793" width="28.7109375" style="132" customWidth="1"/>
    <col min="794" max="794" width="6.140625" style="132" customWidth="1"/>
    <col min="795" max="795" width="13.7109375" style="132" customWidth="1"/>
    <col min="796" max="796" width="10.7109375" style="132" customWidth="1"/>
    <col min="797" max="797" width="10.85546875" style="132" customWidth="1"/>
    <col min="798" max="799" width="9.140625" style="132" customWidth="1"/>
    <col min="800" max="800" width="20.85546875" style="132" customWidth="1"/>
    <col min="801" max="801" width="5" style="132" customWidth="1"/>
    <col min="802" max="802" width="20.85546875" style="132" customWidth="1"/>
    <col min="803" max="803" width="14.5703125" style="132" customWidth="1"/>
    <col min="804" max="804" width="14" style="132" customWidth="1"/>
    <col min="805" max="811" width="9.140625" style="132" customWidth="1"/>
    <col min="812" max="812" width="21.28515625" style="132" customWidth="1"/>
    <col min="813" max="813" width="18" style="132" customWidth="1"/>
    <col min="814" max="814" width="14.7109375" style="132" customWidth="1"/>
    <col min="815" max="820" width="9.140625" style="132" customWidth="1"/>
    <col min="821" max="821" width="5.42578125" style="132" customWidth="1"/>
    <col min="822" max="822" width="20.140625" style="132" customWidth="1"/>
    <col min="823" max="823" width="17.140625" style="132" customWidth="1"/>
    <col min="824" max="824" width="14" style="132" customWidth="1"/>
    <col min="825" max="831" width="9.140625" style="132" customWidth="1"/>
    <col min="832" max="832" width="17.7109375" style="132" customWidth="1"/>
    <col min="833" max="833" width="22.28515625" style="132" customWidth="1"/>
    <col min="834" max="834" width="13.28515625" style="132" customWidth="1"/>
    <col min="835" max="842" width="9.140625" style="132" customWidth="1"/>
    <col min="843" max="843" width="19.140625" style="132" customWidth="1"/>
    <col min="844" max="844" width="12.28515625" style="132" customWidth="1"/>
    <col min="845" max="851" width="9.140625" style="132" customWidth="1"/>
    <col min="852" max="852" width="18.28515625" style="132" customWidth="1"/>
    <col min="853" max="853" width="20" style="132" customWidth="1"/>
    <col min="854" max="854" width="14.28515625" style="132" customWidth="1"/>
    <col min="855" max="859" width="9.140625" style="132" customWidth="1"/>
    <col min="860" max="860" width="17.85546875" style="132" customWidth="1"/>
    <col min="861" max="861" width="9.140625" style="132" customWidth="1"/>
    <col min="862" max="862" width="18.5703125" style="132" customWidth="1"/>
    <col min="863" max="863" width="13.7109375" style="132" customWidth="1"/>
    <col min="864" max="864" width="14.28515625" style="132" customWidth="1"/>
    <col min="865" max="868" width="9.140625" style="132" customWidth="1"/>
    <col min="869" max="869" width="7.42578125" style="132" customWidth="1"/>
    <col min="870" max="870" width="14.85546875" style="132" customWidth="1"/>
    <col min="871" max="871" width="9.140625" style="132" customWidth="1"/>
    <col min="872" max="872" width="13.85546875" style="132" customWidth="1"/>
    <col min="873" max="873" width="12" style="132" customWidth="1"/>
    <col min="874" max="874" width="13.85546875" style="132" customWidth="1"/>
    <col min="875" max="879" width="9.140625" style="132" customWidth="1"/>
    <col min="880" max="880" width="13.42578125" style="132" customWidth="1"/>
    <col min="881" max="881" width="9.140625" style="132" customWidth="1"/>
    <col min="882" max="882" width="17.7109375" style="132" customWidth="1"/>
    <col min="883" max="883" width="14" style="132" customWidth="1"/>
    <col min="884" max="884" width="14.140625" style="132" customWidth="1"/>
    <col min="885" max="889" width="9.140625" style="132" customWidth="1"/>
    <col min="890" max="890" width="14.28515625" style="132" customWidth="1"/>
    <col min="891" max="891" width="9.140625" style="132" customWidth="1"/>
    <col min="892" max="892" width="19" style="132" customWidth="1"/>
    <col min="893" max="899" width="9.140625" style="132" customWidth="1"/>
    <col min="900" max="900" width="11.42578125" style="132" customWidth="1"/>
    <col min="901" max="901" width="9.140625" style="132" customWidth="1"/>
    <col min="902" max="902" width="13.28515625" style="132" customWidth="1"/>
    <col min="903" max="910" width="9.140625" style="132" customWidth="1"/>
    <col min="911" max="911" width="7.5703125" style="132" customWidth="1"/>
    <col min="912" max="912" width="13.28515625" style="132" customWidth="1"/>
    <col min="913" max="920" width="9.140625" style="132" customWidth="1"/>
    <col min="921" max="921" width="21.28515625" style="132" customWidth="1"/>
    <col min="922" max="928" width="9.140625" style="132" customWidth="1"/>
    <col min="929" max="929" width="13" style="132" customWidth="1"/>
    <col min="930" max="930" width="9.140625" style="132" customWidth="1"/>
    <col min="931" max="931" width="22.140625" style="132" customWidth="1"/>
    <col min="932" max="940" width="9.140625" style="132" customWidth="1"/>
    <col min="941" max="941" width="13.28515625" style="132" customWidth="1"/>
    <col min="942" max="942" width="11.42578125" style="132" customWidth="1"/>
    <col min="943" max="943" width="9.140625" style="132" customWidth="1"/>
    <col min="944" max="944" width="13" style="132" customWidth="1"/>
    <col min="945" max="945" width="10.140625" style="132" customWidth="1"/>
    <col min="946" max="946" width="9.140625" style="132" customWidth="1"/>
    <col min="947" max="947" width="14.42578125" style="132" customWidth="1"/>
    <col min="948" max="948" width="16.7109375" style="132" customWidth="1"/>
    <col min="949" max="949" width="12" style="132" customWidth="1"/>
    <col min="950" max="950" width="19.7109375" style="132" customWidth="1"/>
    <col min="951" max="951" width="18" style="132" customWidth="1"/>
    <col min="952" max="952" width="12.140625" style="132" customWidth="1"/>
    <col min="953" max="959" width="9.140625" style="132" customWidth="1"/>
    <col min="960" max="960" width="13.42578125" style="132" customWidth="1"/>
    <col min="961" max="961" width="19.5703125" style="132" customWidth="1"/>
    <col min="962" max="962" width="14.7109375" style="132" customWidth="1"/>
    <col min="963" max="970" width="9.140625" style="132" customWidth="1"/>
    <col min="971" max="971" width="20.28515625" style="132" customWidth="1"/>
    <col min="972" max="972" width="9.140625" style="132" customWidth="1"/>
    <col min="973" max="973" width="14.28515625" style="132" customWidth="1"/>
    <col min="974" max="974" width="17.42578125" style="132" customWidth="1"/>
    <col min="975" max="975" width="9.140625" style="132" customWidth="1"/>
    <col min="976" max="976" width="16.42578125" style="132" customWidth="1"/>
    <col min="977" max="977" width="16.85546875" style="132" customWidth="1"/>
    <col min="978" max="978" width="16.5703125" style="132" customWidth="1"/>
    <col min="979" max="985" width="9.140625" style="132" customWidth="1"/>
    <col min="986" max="986" width="17.7109375" style="132" customWidth="1"/>
    <col min="987" max="987" width="17.140625" style="132" customWidth="1"/>
    <col min="988" max="988" width="13.85546875" style="132" customWidth="1"/>
    <col min="989" max="995" width="9.140625" style="132" customWidth="1"/>
    <col min="996" max="996" width="14" style="132" customWidth="1"/>
    <col min="997" max="997" width="14.140625" style="132" customWidth="1"/>
    <col min="998" max="998" width="16.28515625" style="132" customWidth="1"/>
    <col min="999" max="1002" width="9.28515625" style="132" bestFit="1" customWidth="1"/>
    <col min="1003" max="1003" width="9.28515625" style="132" customWidth="1"/>
    <col min="1004" max="1004" width="13.42578125" style="132" customWidth="1"/>
    <col min="1005" max="1005" width="8.7109375" style="132" customWidth="1"/>
    <col min="1006" max="1012" width="17" style="132"/>
    <col min="1013" max="1013" width="7.5703125" style="132" customWidth="1"/>
    <col min="1014" max="1024" width="17" style="132"/>
    <col min="1025" max="1025" width="0" style="132" hidden="1" customWidth="1"/>
    <col min="1026" max="1026" width="16.42578125" style="132" customWidth="1"/>
    <col min="1027" max="1038" width="0" style="132" hidden="1" customWidth="1"/>
    <col min="1039" max="1039" width="20.28515625" style="132" customWidth="1"/>
    <col min="1040" max="1040" width="13.85546875" style="132" customWidth="1"/>
    <col min="1041" max="1044" width="9.140625" style="132" customWidth="1"/>
    <col min="1045" max="1045" width="13.5703125" style="132" customWidth="1"/>
    <col min="1046" max="1046" width="9.85546875" style="132" customWidth="1"/>
    <col min="1047" max="1047" width="6.140625" style="132" bestFit="1" customWidth="1"/>
    <col min="1048" max="1048" width="15.42578125" style="132" bestFit="1" customWidth="1"/>
    <col min="1049" max="1049" width="28.7109375" style="132" customWidth="1"/>
    <col min="1050" max="1050" width="6.140625" style="132" customWidth="1"/>
    <col min="1051" max="1051" width="13.7109375" style="132" customWidth="1"/>
    <col min="1052" max="1052" width="10.7109375" style="132" customWidth="1"/>
    <col min="1053" max="1053" width="10.85546875" style="132" customWidth="1"/>
    <col min="1054" max="1055" width="9.140625" style="132" customWidth="1"/>
    <col min="1056" max="1056" width="20.85546875" style="132" customWidth="1"/>
    <col min="1057" max="1057" width="5" style="132" customWidth="1"/>
    <col min="1058" max="1058" width="20.85546875" style="132" customWidth="1"/>
    <col min="1059" max="1059" width="14.5703125" style="132" customWidth="1"/>
    <col min="1060" max="1060" width="14" style="132" customWidth="1"/>
    <col min="1061" max="1067" width="9.140625" style="132" customWidth="1"/>
    <col min="1068" max="1068" width="21.28515625" style="132" customWidth="1"/>
    <col min="1069" max="1069" width="18" style="132" customWidth="1"/>
    <col min="1070" max="1070" width="14.7109375" style="132" customWidth="1"/>
    <col min="1071" max="1076" width="9.140625" style="132" customWidth="1"/>
    <col min="1077" max="1077" width="5.42578125" style="132" customWidth="1"/>
    <col min="1078" max="1078" width="20.140625" style="132" customWidth="1"/>
    <col min="1079" max="1079" width="17.140625" style="132" customWidth="1"/>
    <col min="1080" max="1080" width="14" style="132" customWidth="1"/>
    <col min="1081" max="1087" width="9.140625" style="132" customWidth="1"/>
    <col min="1088" max="1088" width="17.7109375" style="132" customWidth="1"/>
    <col min="1089" max="1089" width="22.28515625" style="132" customWidth="1"/>
    <col min="1090" max="1090" width="13.28515625" style="132" customWidth="1"/>
    <col min="1091" max="1098" width="9.140625" style="132" customWidth="1"/>
    <col min="1099" max="1099" width="19.140625" style="132" customWidth="1"/>
    <col min="1100" max="1100" width="12.28515625" style="132" customWidth="1"/>
    <col min="1101" max="1107" width="9.140625" style="132" customWidth="1"/>
    <col min="1108" max="1108" width="18.28515625" style="132" customWidth="1"/>
    <col min="1109" max="1109" width="20" style="132" customWidth="1"/>
    <col min="1110" max="1110" width="14.28515625" style="132" customWidth="1"/>
    <col min="1111" max="1115" width="9.140625" style="132" customWidth="1"/>
    <col min="1116" max="1116" width="17.85546875" style="132" customWidth="1"/>
    <col min="1117" max="1117" width="9.140625" style="132" customWidth="1"/>
    <col min="1118" max="1118" width="18.5703125" style="132" customWidth="1"/>
    <col min="1119" max="1119" width="13.7109375" style="132" customWidth="1"/>
    <col min="1120" max="1120" width="14.28515625" style="132" customWidth="1"/>
    <col min="1121" max="1124" width="9.140625" style="132" customWidth="1"/>
    <col min="1125" max="1125" width="7.42578125" style="132" customWidth="1"/>
    <col min="1126" max="1126" width="14.85546875" style="132" customWidth="1"/>
    <col min="1127" max="1127" width="9.140625" style="132" customWidth="1"/>
    <col min="1128" max="1128" width="13.85546875" style="132" customWidth="1"/>
    <col min="1129" max="1129" width="12" style="132" customWidth="1"/>
    <col min="1130" max="1130" width="13.85546875" style="132" customWidth="1"/>
    <col min="1131" max="1135" width="9.140625" style="132" customWidth="1"/>
    <col min="1136" max="1136" width="13.42578125" style="132" customWidth="1"/>
    <col min="1137" max="1137" width="9.140625" style="132" customWidth="1"/>
    <col min="1138" max="1138" width="17.7109375" style="132" customWidth="1"/>
    <col min="1139" max="1139" width="14" style="132" customWidth="1"/>
    <col min="1140" max="1140" width="14.140625" style="132" customWidth="1"/>
    <col min="1141" max="1145" width="9.140625" style="132" customWidth="1"/>
    <col min="1146" max="1146" width="14.28515625" style="132" customWidth="1"/>
    <col min="1147" max="1147" width="9.140625" style="132" customWidth="1"/>
    <col min="1148" max="1148" width="19" style="132" customWidth="1"/>
    <col min="1149" max="1155" width="9.140625" style="132" customWidth="1"/>
    <col min="1156" max="1156" width="11.42578125" style="132" customWidth="1"/>
    <col min="1157" max="1157" width="9.140625" style="132" customWidth="1"/>
    <col min="1158" max="1158" width="13.28515625" style="132" customWidth="1"/>
    <col min="1159" max="1166" width="9.140625" style="132" customWidth="1"/>
    <col min="1167" max="1167" width="7.5703125" style="132" customWidth="1"/>
    <col min="1168" max="1168" width="13.28515625" style="132" customWidth="1"/>
    <col min="1169" max="1176" width="9.140625" style="132" customWidth="1"/>
    <col min="1177" max="1177" width="21.28515625" style="132" customWidth="1"/>
    <col min="1178" max="1184" width="9.140625" style="132" customWidth="1"/>
    <col min="1185" max="1185" width="13" style="132" customWidth="1"/>
    <col min="1186" max="1186" width="9.140625" style="132" customWidth="1"/>
    <col min="1187" max="1187" width="22.140625" style="132" customWidth="1"/>
    <col min="1188" max="1196" width="9.140625" style="132" customWidth="1"/>
    <col min="1197" max="1197" width="13.28515625" style="132" customWidth="1"/>
    <col min="1198" max="1198" width="11.42578125" style="132" customWidth="1"/>
    <col min="1199" max="1199" width="9.140625" style="132" customWidth="1"/>
    <col min="1200" max="1200" width="13" style="132" customWidth="1"/>
    <col min="1201" max="1201" width="10.140625" style="132" customWidth="1"/>
    <col min="1202" max="1202" width="9.140625" style="132" customWidth="1"/>
    <col min="1203" max="1203" width="14.42578125" style="132" customWidth="1"/>
    <col min="1204" max="1204" width="16.7109375" style="132" customWidth="1"/>
    <col min="1205" max="1205" width="12" style="132" customWidth="1"/>
    <col min="1206" max="1206" width="19.7109375" style="132" customWidth="1"/>
    <col min="1207" max="1207" width="18" style="132" customWidth="1"/>
    <col min="1208" max="1208" width="12.140625" style="132" customWidth="1"/>
    <col min="1209" max="1215" width="9.140625" style="132" customWidth="1"/>
    <col min="1216" max="1216" width="13.42578125" style="132" customWidth="1"/>
    <col min="1217" max="1217" width="19.5703125" style="132" customWidth="1"/>
    <col min="1218" max="1218" width="14.7109375" style="132" customWidth="1"/>
    <col min="1219" max="1226" width="9.140625" style="132" customWidth="1"/>
    <col min="1227" max="1227" width="20.28515625" style="132" customWidth="1"/>
    <col min="1228" max="1228" width="9.140625" style="132" customWidth="1"/>
    <col min="1229" max="1229" width="14.28515625" style="132" customWidth="1"/>
    <col min="1230" max="1230" width="17.42578125" style="132" customWidth="1"/>
    <col min="1231" max="1231" width="9.140625" style="132" customWidth="1"/>
    <col min="1232" max="1232" width="16.42578125" style="132" customWidth="1"/>
    <col min="1233" max="1233" width="16.85546875" style="132" customWidth="1"/>
    <col min="1234" max="1234" width="16.5703125" style="132" customWidth="1"/>
    <col min="1235" max="1241" width="9.140625" style="132" customWidth="1"/>
    <col min="1242" max="1242" width="17.7109375" style="132" customWidth="1"/>
    <col min="1243" max="1243" width="17.140625" style="132" customWidth="1"/>
    <col min="1244" max="1244" width="13.85546875" style="132" customWidth="1"/>
    <col min="1245" max="1251" width="9.140625" style="132" customWidth="1"/>
    <col min="1252" max="1252" width="14" style="132" customWidth="1"/>
    <col min="1253" max="1253" width="14.140625" style="132" customWidth="1"/>
    <col min="1254" max="1254" width="16.28515625" style="132" customWidth="1"/>
    <col min="1255" max="1258" width="9.28515625" style="132" bestFit="1" customWidth="1"/>
    <col min="1259" max="1259" width="9.28515625" style="132" customWidth="1"/>
    <col min="1260" max="1260" width="13.42578125" style="132" customWidth="1"/>
    <col min="1261" max="1261" width="8.7109375" style="132" customWidth="1"/>
    <col min="1262" max="1268" width="17" style="132"/>
    <col min="1269" max="1269" width="7.5703125" style="132" customWidth="1"/>
    <col min="1270" max="1280" width="17" style="132"/>
    <col min="1281" max="1281" width="0" style="132" hidden="1" customWidth="1"/>
    <col min="1282" max="1282" width="16.42578125" style="132" customWidth="1"/>
    <col min="1283" max="1294" width="0" style="132" hidden="1" customWidth="1"/>
    <col min="1295" max="1295" width="20.28515625" style="132" customWidth="1"/>
    <col min="1296" max="1296" width="13.85546875" style="132" customWidth="1"/>
    <col min="1297" max="1300" width="9.140625" style="132" customWidth="1"/>
    <col min="1301" max="1301" width="13.5703125" style="132" customWidth="1"/>
    <col min="1302" max="1302" width="9.85546875" style="132" customWidth="1"/>
    <col min="1303" max="1303" width="6.140625" style="132" bestFit="1" customWidth="1"/>
    <col min="1304" max="1304" width="15.42578125" style="132" bestFit="1" customWidth="1"/>
    <col min="1305" max="1305" width="28.7109375" style="132" customWidth="1"/>
    <col min="1306" max="1306" width="6.140625" style="132" customWidth="1"/>
    <col min="1307" max="1307" width="13.7109375" style="132" customWidth="1"/>
    <col min="1308" max="1308" width="10.7109375" style="132" customWidth="1"/>
    <col min="1309" max="1309" width="10.85546875" style="132" customWidth="1"/>
    <col min="1310" max="1311" width="9.140625" style="132" customWidth="1"/>
    <col min="1312" max="1312" width="20.85546875" style="132" customWidth="1"/>
    <col min="1313" max="1313" width="5" style="132" customWidth="1"/>
    <col min="1314" max="1314" width="20.85546875" style="132" customWidth="1"/>
    <col min="1315" max="1315" width="14.5703125" style="132" customWidth="1"/>
    <col min="1316" max="1316" width="14" style="132" customWidth="1"/>
    <col min="1317" max="1323" width="9.140625" style="132" customWidth="1"/>
    <col min="1324" max="1324" width="21.28515625" style="132" customWidth="1"/>
    <col min="1325" max="1325" width="18" style="132" customWidth="1"/>
    <col min="1326" max="1326" width="14.7109375" style="132" customWidth="1"/>
    <col min="1327" max="1332" width="9.140625" style="132" customWidth="1"/>
    <col min="1333" max="1333" width="5.42578125" style="132" customWidth="1"/>
    <col min="1334" max="1334" width="20.140625" style="132" customWidth="1"/>
    <col min="1335" max="1335" width="17.140625" style="132" customWidth="1"/>
    <col min="1336" max="1336" width="14" style="132" customWidth="1"/>
    <col min="1337" max="1343" width="9.140625" style="132" customWidth="1"/>
    <col min="1344" max="1344" width="17.7109375" style="132" customWidth="1"/>
    <col min="1345" max="1345" width="22.28515625" style="132" customWidth="1"/>
    <col min="1346" max="1346" width="13.28515625" style="132" customWidth="1"/>
    <col min="1347" max="1354" width="9.140625" style="132" customWidth="1"/>
    <col min="1355" max="1355" width="19.140625" style="132" customWidth="1"/>
    <col min="1356" max="1356" width="12.28515625" style="132" customWidth="1"/>
    <col min="1357" max="1363" width="9.140625" style="132" customWidth="1"/>
    <col min="1364" max="1364" width="18.28515625" style="132" customWidth="1"/>
    <col min="1365" max="1365" width="20" style="132" customWidth="1"/>
    <col min="1366" max="1366" width="14.28515625" style="132" customWidth="1"/>
    <col min="1367" max="1371" width="9.140625" style="132" customWidth="1"/>
    <col min="1372" max="1372" width="17.85546875" style="132" customWidth="1"/>
    <col min="1373" max="1373" width="9.140625" style="132" customWidth="1"/>
    <col min="1374" max="1374" width="18.5703125" style="132" customWidth="1"/>
    <col min="1375" max="1375" width="13.7109375" style="132" customWidth="1"/>
    <col min="1376" max="1376" width="14.28515625" style="132" customWidth="1"/>
    <col min="1377" max="1380" width="9.140625" style="132" customWidth="1"/>
    <col min="1381" max="1381" width="7.42578125" style="132" customWidth="1"/>
    <col min="1382" max="1382" width="14.85546875" style="132" customWidth="1"/>
    <col min="1383" max="1383" width="9.140625" style="132" customWidth="1"/>
    <col min="1384" max="1384" width="13.85546875" style="132" customWidth="1"/>
    <col min="1385" max="1385" width="12" style="132" customWidth="1"/>
    <col min="1386" max="1386" width="13.85546875" style="132" customWidth="1"/>
    <col min="1387" max="1391" width="9.140625" style="132" customWidth="1"/>
    <col min="1392" max="1392" width="13.42578125" style="132" customWidth="1"/>
    <col min="1393" max="1393" width="9.140625" style="132" customWidth="1"/>
    <col min="1394" max="1394" width="17.7109375" style="132" customWidth="1"/>
    <col min="1395" max="1395" width="14" style="132" customWidth="1"/>
    <col min="1396" max="1396" width="14.140625" style="132" customWidth="1"/>
    <col min="1397" max="1401" width="9.140625" style="132" customWidth="1"/>
    <col min="1402" max="1402" width="14.28515625" style="132" customWidth="1"/>
    <col min="1403" max="1403" width="9.140625" style="132" customWidth="1"/>
    <col min="1404" max="1404" width="19" style="132" customWidth="1"/>
    <col min="1405" max="1411" width="9.140625" style="132" customWidth="1"/>
    <col min="1412" max="1412" width="11.42578125" style="132" customWidth="1"/>
    <col min="1413" max="1413" width="9.140625" style="132" customWidth="1"/>
    <col min="1414" max="1414" width="13.28515625" style="132" customWidth="1"/>
    <col min="1415" max="1422" width="9.140625" style="132" customWidth="1"/>
    <col min="1423" max="1423" width="7.5703125" style="132" customWidth="1"/>
    <col min="1424" max="1424" width="13.28515625" style="132" customWidth="1"/>
    <col min="1425" max="1432" width="9.140625" style="132" customWidth="1"/>
    <col min="1433" max="1433" width="21.28515625" style="132" customWidth="1"/>
    <col min="1434" max="1440" width="9.140625" style="132" customWidth="1"/>
    <col min="1441" max="1441" width="13" style="132" customWidth="1"/>
    <col min="1442" max="1442" width="9.140625" style="132" customWidth="1"/>
    <col min="1443" max="1443" width="22.140625" style="132" customWidth="1"/>
    <col min="1444" max="1452" width="9.140625" style="132" customWidth="1"/>
    <col min="1453" max="1453" width="13.28515625" style="132" customWidth="1"/>
    <col min="1454" max="1454" width="11.42578125" style="132" customWidth="1"/>
    <col min="1455" max="1455" width="9.140625" style="132" customWidth="1"/>
    <col min="1456" max="1456" width="13" style="132" customWidth="1"/>
    <col min="1457" max="1457" width="10.140625" style="132" customWidth="1"/>
    <col min="1458" max="1458" width="9.140625" style="132" customWidth="1"/>
    <col min="1459" max="1459" width="14.42578125" style="132" customWidth="1"/>
    <col min="1460" max="1460" width="16.7109375" style="132" customWidth="1"/>
    <col min="1461" max="1461" width="12" style="132" customWidth="1"/>
    <col min="1462" max="1462" width="19.7109375" style="132" customWidth="1"/>
    <col min="1463" max="1463" width="18" style="132" customWidth="1"/>
    <col min="1464" max="1464" width="12.140625" style="132" customWidth="1"/>
    <col min="1465" max="1471" width="9.140625" style="132" customWidth="1"/>
    <col min="1472" max="1472" width="13.42578125" style="132" customWidth="1"/>
    <col min="1473" max="1473" width="19.5703125" style="132" customWidth="1"/>
    <col min="1474" max="1474" width="14.7109375" style="132" customWidth="1"/>
    <col min="1475" max="1482" width="9.140625" style="132" customWidth="1"/>
    <col min="1483" max="1483" width="20.28515625" style="132" customWidth="1"/>
    <col min="1484" max="1484" width="9.140625" style="132" customWidth="1"/>
    <col min="1485" max="1485" width="14.28515625" style="132" customWidth="1"/>
    <col min="1486" max="1486" width="17.42578125" style="132" customWidth="1"/>
    <col min="1487" max="1487" width="9.140625" style="132" customWidth="1"/>
    <col min="1488" max="1488" width="16.42578125" style="132" customWidth="1"/>
    <col min="1489" max="1489" width="16.85546875" style="132" customWidth="1"/>
    <col min="1490" max="1490" width="16.5703125" style="132" customWidth="1"/>
    <col min="1491" max="1497" width="9.140625" style="132" customWidth="1"/>
    <col min="1498" max="1498" width="17.7109375" style="132" customWidth="1"/>
    <col min="1499" max="1499" width="17.140625" style="132" customWidth="1"/>
    <col min="1500" max="1500" width="13.85546875" style="132" customWidth="1"/>
    <col min="1501" max="1507" width="9.140625" style="132" customWidth="1"/>
    <col min="1508" max="1508" width="14" style="132" customWidth="1"/>
    <col min="1509" max="1509" width="14.140625" style="132" customWidth="1"/>
    <col min="1510" max="1510" width="16.28515625" style="132" customWidth="1"/>
    <col min="1511" max="1514" width="9.28515625" style="132" bestFit="1" customWidth="1"/>
    <col min="1515" max="1515" width="9.28515625" style="132" customWidth="1"/>
    <col min="1516" max="1516" width="13.42578125" style="132" customWidth="1"/>
    <col min="1517" max="1517" width="8.7109375" style="132" customWidth="1"/>
    <col min="1518" max="1524" width="17" style="132"/>
    <col min="1525" max="1525" width="7.5703125" style="132" customWidth="1"/>
    <col min="1526" max="1536" width="17" style="132"/>
    <col min="1537" max="1537" width="0" style="132" hidden="1" customWidth="1"/>
    <col min="1538" max="1538" width="16.42578125" style="132" customWidth="1"/>
    <col min="1539" max="1550" width="0" style="132" hidden="1" customWidth="1"/>
    <col min="1551" max="1551" width="20.28515625" style="132" customWidth="1"/>
    <col min="1552" max="1552" width="13.85546875" style="132" customWidth="1"/>
    <col min="1553" max="1556" width="9.140625" style="132" customWidth="1"/>
    <col min="1557" max="1557" width="13.5703125" style="132" customWidth="1"/>
    <col min="1558" max="1558" width="9.85546875" style="132" customWidth="1"/>
    <col min="1559" max="1559" width="6.140625" style="132" bestFit="1" customWidth="1"/>
    <col min="1560" max="1560" width="15.42578125" style="132" bestFit="1" customWidth="1"/>
    <col min="1561" max="1561" width="28.7109375" style="132" customWidth="1"/>
    <col min="1562" max="1562" width="6.140625" style="132" customWidth="1"/>
    <col min="1563" max="1563" width="13.7109375" style="132" customWidth="1"/>
    <col min="1564" max="1564" width="10.7109375" style="132" customWidth="1"/>
    <col min="1565" max="1565" width="10.85546875" style="132" customWidth="1"/>
    <col min="1566" max="1567" width="9.140625" style="132" customWidth="1"/>
    <col min="1568" max="1568" width="20.85546875" style="132" customWidth="1"/>
    <col min="1569" max="1569" width="5" style="132" customWidth="1"/>
    <col min="1570" max="1570" width="20.85546875" style="132" customWidth="1"/>
    <col min="1571" max="1571" width="14.5703125" style="132" customWidth="1"/>
    <col min="1572" max="1572" width="14" style="132" customWidth="1"/>
    <col min="1573" max="1579" width="9.140625" style="132" customWidth="1"/>
    <col min="1580" max="1580" width="21.28515625" style="132" customWidth="1"/>
    <col min="1581" max="1581" width="18" style="132" customWidth="1"/>
    <col min="1582" max="1582" width="14.7109375" style="132" customWidth="1"/>
    <col min="1583" max="1588" width="9.140625" style="132" customWidth="1"/>
    <col min="1589" max="1589" width="5.42578125" style="132" customWidth="1"/>
    <col min="1590" max="1590" width="20.140625" style="132" customWidth="1"/>
    <col min="1591" max="1591" width="17.140625" style="132" customWidth="1"/>
    <col min="1592" max="1592" width="14" style="132" customWidth="1"/>
    <col min="1593" max="1599" width="9.140625" style="132" customWidth="1"/>
    <col min="1600" max="1600" width="17.7109375" style="132" customWidth="1"/>
    <col min="1601" max="1601" width="22.28515625" style="132" customWidth="1"/>
    <col min="1602" max="1602" width="13.28515625" style="132" customWidth="1"/>
    <col min="1603" max="1610" width="9.140625" style="132" customWidth="1"/>
    <col min="1611" max="1611" width="19.140625" style="132" customWidth="1"/>
    <col min="1612" max="1612" width="12.28515625" style="132" customWidth="1"/>
    <col min="1613" max="1619" width="9.140625" style="132" customWidth="1"/>
    <col min="1620" max="1620" width="18.28515625" style="132" customWidth="1"/>
    <col min="1621" max="1621" width="20" style="132" customWidth="1"/>
    <col min="1622" max="1622" width="14.28515625" style="132" customWidth="1"/>
    <col min="1623" max="1627" width="9.140625" style="132" customWidth="1"/>
    <col min="1628" max="1628" width="17.85546875" style="132" customWidth="1"/>
    <col min="1629" max="1629" width="9.140625" style="132" customWidth="1"/>
    <col min="1630" max="1630" width="18.5703125" style="132" customWidth="1"/>
    <col min="1631" max="1631" width="13.7109375" style="132" customWidth="1"/>
    <col min="1632" max="1632" width="14.28515625" style="132" customWidth="1"/>
    <col min="1633" max="1636" width="9.140625" style="132" customWidth="1"/>
    <col min="1637" max="1637" width="7.42578125" style="132" customWidth="1"/>
    <col min="1638" max="1638" width="14.85546875" style="132" customWidth="1"/>
    <col min="1639" max="1639" width="9.140625" style="132" customWidth="1"/>
    <col min="1640" max="1640" width="13.85546875" style="132" customWidth="1"/>
    <col min="1641" max="1641" width="12" style="132" customWidth="1"/>
    <col min="1642" max="1642" width="13.85546875" style="132" customWidth="1"/>
    <col min="1643" max="1647" width="9.140625" style="132" customWidth="1"/>
    <col min="1648" max="1648" width="13.42578125" style="132" customWidth="1"/>
    <col min="1649" max="1649" width="9.140625" style="132" customWidth="1"/>
    <col min="1650" max="1650" width="17.7109375" style="132" customWidth="1"/>
    <col min="1651" max="1651" width="14" style="132" customWidth="1"/>
    <col min="1652" max="1652" width="14.140625" style="132" customWidth="1"/>
    <col min="1653" max="1657" width="9.140625" style="132" customWidth="1"/>
    <col min="1658" max="1658" width="14.28515625" style="132" customWidth="1"/>
    <col min="1659" max="1659" width="9.140625" style="132" customWidth="1"/>
    <col min="1660" max="1660" width="19" style="132" customWidth="1"/>
    <col min="1661" max="1667" width="9.140625" style="132" customWidth="1"/>
    <col min="1668" max="1668" width="11.42578125" style="132" customWidth="1"/>
    <col min="1669" max="1669" width="9.140625" style="132" customWidth="1"/>
    <col min="1670" max="1670" width="13.28515625" style="132" customWidth="1"/>
    <col min="1671" max="1678" width="9.140625" style="132" customWidth="1"/>
    <col min="1679" max="1679" width="7.5703125" style="132" customWidth="1"/>
    <col min="1680" max="1680" width="13.28515625" style="132" customWidth="1"/>
    <col min="1681" max="1688" width="9.140625" style="132" customWidth="1"/>
    <col min="1689" max="1689" width="21.28515625" style="132" customWidth="1"/>
    <col min="1690" max="1696" width="9.140625" style="132" customWidth="1"/>
    <col min="1697" max="1697" width="13" style="132" customWidth="1"/>
    <col min="1698" max="1698" width="9.140625" style="132" customWidth="1"/>
    <col min="1699" max="1699" width="22.140625" style="132" customWidth="1"/>
    <col min="1700" max="1708" width="9.140625" style="132" customWidth="1"/>
    <col min="1709" max="1709" width="13.28515625" style="132" customWidth="1"/>
    <col min="1710" max="1710" width="11.42578125" style="132" customWidth="1"/>
    <col min="1711" max="1711" width="9.140625" style="132" customWidth="1"/>
    <col min="1712" max="1712" width="13" style="132" customWidth="1"/>
    <col min="1713" max="1713" width="10.140625" style="132" customWidth="1"/>
    <col min="1714" max="1714" width="9.140625" style="132" customWidth="1"/>
    <col min="1715" max="1715" width="14.42578125" style="132" customWidth="1"/>
    <col min="1716" max="1716" width="16.7109375" style="132" customWidth="1"/>
    <col min="1717" max="1717" width="12" style="132" customWidth="1"/>
    <col min="1718" max="1718" width="19.7109375" style="132" customWidth="1"/>
    <col min="1719" max="1719" width="18" style="132" customWidth="1"/>
    <col min="1720" max="1720" width="12.140625" style="132" customWidth="1"/>
    <col min="1721" max="1727" width="9.140625" style="132" customWidth="1"/>
    <col min="1728" max="1728" width="13.42578125" style="132" customWidth="1"/>
    <col min="1729" max="1729" width="19.5703125" style="132" customWidth="1"/>
    <col min="1730" max="1730" width="14.7109375" style="132" customWidth="1"/>
    <col min="1731" max="1738" width="9.140625" style="132" customWidth="1"/>
    <col min="1739" max="1739" width="20.28515625" style="132" customWidth="1"/>
    <col min="1740" max="1740" width="9.140625" style="132" customWidth="1"/>
    <col min="1741" max="1741" width="14.28515625" style="132" customWidth="1"/>
    <col min="1742" max="1742" width="17.42578125" style="132" customWidth="1"/>
    <col min="1743" max="1743" width="9.140625" style="132" customWidth="1"/>
    <col min="1744" max="1744" width="16.42578125" style="132" customWidth="1"/>
    <col min="1745" max="1745" width="16.85546875" style="132" customWidth="1"/>
    <col min="1746" max="1746" width="16.5703125" style="132" customWidth="1"/>
    <col min="1747" max="1753" width="9.140625" style="132" customWidth="1"/>
    <col min="1754" max="1754" width="17.7109375" style="132" customWidth="1"/>
    <col min="1755" max="1755" width="17.140625" style="132" customWidth="1"/>
    <col min="1756" max="1756" width="13.85546875" style="132" customWidth="1"/>
    <col min="1757" max="1763" width="9.140625" style="132" customWidth="1"/>
    <col min="1764" max="1764" width="14" style="132" customWidth="1"/>
    <col min="1765" max="1765" width="14.140625" style="132" customWidth="1"/>
    <col min="1766" max="1766" width="16.28515625" style="132" customWidth="1"/>
    <col min="1767" max="1770" width="9.28515625" style="132" bestFit="1" customWidth="1"/>
    <col min="1771" max="1771" width="9.28515625" style="132" customWidth="1"/>
    <col min="1772" max="1772" width="13.42578125" style="132" customWidth="1"/>
    <col min="1773" max="1773" width="8.7109375" style="132" customWidth="1"/>
    <col min="1774" max="1780" width="17" style="132"/>
    <col min="1781" max="1781" width="7.5703125" style="132" customWidth="1"/>
    <col min="1782" max="1792" width="17" style="132"/>
    <col min="1793" max="1793" width="0" style="132" hidden="1" customWidth="1"/>
    <col min="1794" max="1794" width="16.42578125" style="132" customWidth="1"/>
    <col min="1795" max="1806" width="0" style="132" hidden="1" customWidth="1"/>
    <col min="1807" max="1807" width="20.28515625" style="132" customWidth="1"/>
    <col min="1808" max="1808" width="13.85546875" style="132" customWidth="1"/>
    <col min="1809" max="1812" width="9.140625" style="132" customWidth="1"/>
    <col min="1813" max="1813" width="13.5703125" style="132" customWidth="1"/>
    <col min="1814" max="1814" width="9.85546875" style="132" customWidth="1"/>
    <col min="1815" max="1815" width="6.140625" style="132" bestFit="1" customWidth="1"/>
    <col min="1816" max="1816" width="15.42578125" style="132" bestFit="1" customWidth="1"/>
    <col min="1817" max="1817" width="28.7109375" style="132" customWidth="1"/>
    <col min="1818" max="1818" width="6.140625" style="132" customWidth="1"/>
    <col min="1819" max="1819" width="13.7109375" style="132" customWidth="1"/>
    <col min="1820" max="1820" width="10.7109375" style="132" customWidth="1"/>
    <col min="1821" max="1821" width="10.85546875" style="132" customWidth="1"/>
    <col min="1822" max="1823" width="9.140625" style="132" customWidth="1"/>
    <col min="1824" max="1824" width="20.85546875" style="132" customWidth="1"/>
    <col min="1825" max="1825" width="5" style="132" customWidth="1"/>
    <col min="1826" max="1826" width="20.85546875" style="132" customWidth="1"/>
    <col min="1827" max="1827" width="14.5703125" style="132" customWidth="1"/>
    <col min="1828" max="1828" width="14" style="132" customWidth="1"/>
    <col min="1829" max="1835" width="9.140625" style="132" customWidth="1"/>
    <col min="1836" max="1836" width="21.28515625" style="132" customWidth="1"/>
    <col min="1837" max="1837" width="18" style="132" customWidth="1"/>
    <col min="1838" max="1838" width="14.7109375" style="132" customWidth="1"/>
    <col min="1839" max="1844" width="9.140625" style="132" customWidth="1"/>
    <col min="1845" max="1845" width="5.42578125" style="132" customWidth="1"/>
    <col min="1846" max="1846" width="20.140625" style="132" customWidth="1"/>
    <col min="1847" max="1847" width="17.140625" style="132" customWidth="1"/>
    <col min="1848" max="1848" width="14" style="132" customWidth="1"/>
    <col min="1849" max="1855" width="9.140625" style="132" customWidth="1"/>
    <col min="1856" max="1856" width="17.7109375" style="132" customWidth="1"/>
    <col min="1857" max="1857" width="22.28515625" style="132" customWidth="1"/>
    <col min="1858" max="1858" width="13.28515625" style="132" customWidth="1"/>
    <col min="1859" max="1866" width="9.140625" style="132" customWidth="1"/>
    <col min="1867" max="1867" width="19.140625" style="132" customWidth="1"/>
    <col min="1868" max="1868" width="12.28515625" style="132" customWidth="1"/>
    <col min="1869" max="1875" width="9.140625" style="132" customWidth="1"/>
    <col min="1876" max="1876" width="18.28515625" style="132" customWidth="1"/>
    <col min="1877" max="1877" width="20" style="132" customWidth="1"/>
    <col min="1878" max="1878" width="14.28515625" style="132" customWidth="1"/>
    <col min="1879" max="1883" width="9.140625" style="132" customWidth="1"/>
    <col min="1884" max="1884" width="17.85546875" style="132" customWidth="1"/>
    <col min="1885" max="1885" width="9.140625" style="132" customWidth="1"/>
    <col min="1886" max="1886" width="18.5703125" style="132" customWidth="1"/>
    <col min="1887" max="1887" width="13.7109375" style="132" customWidth="1"/>
    <col min="1888" max="1888" width="14.28515625" style="132" customWidth="1"/>
    <col min="1889" max="1892" width="9.140625" style="132" customWidth="1"/>
    <col min="1893" max="1893" width="7.42578125" style="132" customWidth="1"/>
    <col min="1894" max="1894" width="14.85546875" style="132" customWidth="1"/>
    <col min="1895" max="1895" width="9.140625" style="132" customWidth="1"/>
    <col min="1896" max="1896" width="13.85546875" style="132" customWidth="1"/>
    <col min="1897" max="1897" width="12" style="132" customWidth="1"/>
    <col min="1898" max="1898" width="13.85546875" style="132" customWidth="1"/>
    <col min="1899" max="1903" width="9.140625" style="132" customWidth="1"/>
    <col min="1904" max="1904" width="13.42578125" style="132" customWidth="1"/>
    <col min="1905" max="1905" width="9.140625" style="132" customWidth="1"/>
    <col min="1906" max="1906" width="17.7109375" style="132" customWidth="1"/>
    <col min="1907" max="1907" width="14" style="132" customWidth="1"/>
    <col min="1908" max="1908" width="14.140625" style="132" customWidth="1"/>
    <col min="1909" max="1913" width="9.140625" style="132" customWidth="1"/>
    <col min="1914" max="1914" width="14.28515625" style="132" customWidth="1"/>
    <col min="1915" max="1915" width="9.140625" style="132" customWidth="1"/>
    <col min="1916" max="1916" width="19" style="132" customWidth="1"/>
    <col min="1917" max="1923" width="9.140625" style="132" customWidth="1"/>
    <col min="1924" max="1924" width="11.42578125" style="132" customWidth="1"/>
    <col min="1925" max="1925" width="9.140625" style="132" customWidth="1"/>
    <col min="1926" max="1926" width="13.28515625" style="132" customWidth="1"/>
    <col min="1927" max="1934" width="9.140625" style="132" customWidth="1"/>
    <col min="1935" max="1935" width="7.5703125" style="132" customWidth="1"/>
    <col min="1936" max="1936" width="13.28515625" style="132" customWidth="1"/>
    <col min="1937" max="1944" width="9.140625" style="132" customWidth="1"/>
    <col min="1945" max="1945" width="21.28515625" style="132" customWidth="1"/>
    <col min="1946" max="1952" width="9.140625" style="132" customWidth="1"/>
    <col min="1953" max="1953" width="13" style="132" customWidth="1"/>
    <col min="1954" max="1954" width="9.140625" style="132" customWidth="1"/>
    <col min="1955" max="1955" width="22.140625" style="132" customWidth="1"/>
    <col min="1956" max="1964" width="9.140625" style="132" customWidth="1"/>
    <col min="1965" max="1965" width="13.28515625" style="132" customWidth="1"/>
    <col min="1966" max="1966" width="11.42578125" style="132" customWidth="1"/>
    <col min="1967" max="1967" width="9.140625" style="132" customWidth="1"/>
    <col min="1968" max="1968" width="13" style="132" customWidth="1"/>
    <col min="1969" max="1969" width="10.140625" style="132" customWidth="1"/>
    <col min="1970" max="1970" width="9.140625" style="132" customWidth="1"/>
    <col min="1971" max="1971" width="14.42578125" style="132" customWidth="1"/>
    <col min="1972" max="1972" width="16.7109375" style="132" customWidth="1"/>
    <col min="1973" max="1973" width="12" style="132" customWidth="1"/>
    <col min="1974" max="1974" width="19.7109375" style="132" customWidth="1"/>
    <col min="1975" max="1975" width="18" style="132" customWidth="1"/>
    <col min="1976" max="1976" width="12.140625" style="132" customWidth="1"/>
    <col min="1977" max="1983" width="9.140625" style="132" customWidth="1"/>
    <col min="1984" max="1984" width="13.42578125" style="132" customWidth="1"/>
    <col min="1985" max="1985" width="19.5703125" style="132" customWidth="1"/>
    <col min="1986" max="1986" width="14.7109375" style="132" customWidth="1"/>
    <col min="1987" max="1994" width="9.140625" style="132" customWidth="1"/>
    <col min="1995" max="1995" width="20.28515625" style="132" customWidth="1"/>
    <col min="1996" max="1996" width="9.140625" style="132" customWidth="1"/>
    <col min="1997" max="1997" width="14.28515625" style="132" customWidth="1"/>
    <col min="1998" max="1998" width="17.42578125" style="132" customWidth="1"/>
    <col min="1999" max="1999" width="9.140625" style="132" customWidth="1"/>
    <col min="2000" max="2000" width="16.42578125" style="132" customWidth="1"/>
    <col min="2001" max="2001" width="16.85546875" style="132" customWidth="1"/>
    <col min="2002" max="2002" width="16.5703125" style="132" customWidth="1"/>
    <col min="2003" max="2009" width="9.140625" style="132" customWidth="1"/>
    <col min="2010" max="2010" width="17.7109375" style="132" customWidth="1"/>
    <col min="2011" max="2011" width="17.140625" style="132" customWidth="1"/>
    <col min="2012" max="2012" width="13.85546875" style="132" customWidth="1"/>
    <col min="2013" max="2019" width="9.140625" style="132" customWidth="1"/>
    <col min="2020" max="2020" width="14" style="132" customWidth="1"/>
    <col min="2021" max="2021" width="14.140625" style="132" customWidth="1"/>
    <col min="2022" max="2022" width="16.28515625" style="132" customWidth="1"/>
    <col min="2023" max="2026" width="9.28515625" style="132" bestFit="1" customWidth="1"/>
    <col min="2027" max="2027" width="9.28515625" style="132" customWidth="1"/>
    <col min="2028" max="2028" width="13.42578125" style="132" customWidth="1"/>
    <col min="2029" max="2029" width="8.7109375" style="132" customWidth="1"/>
    <col min="2030" max="2036" width="17" style="132"/>
    <col min="2037" max="2037" width="7.5703125" style="132" customWidth="1"/>
    <col min="2038" max="2048" width="17" style="132"/>
    <col min="2049" max="2049" width="0" style="132" hidden="1" customWidth="1"/>
    <col min="2050" max="2050" width="16.42578125" style="132" customWidth="1"/>
    <col min="2051" max="2062" width="0" style="132" hidden="1" customWidth="1"/>
    <col min="2063" max="2063" width="20.28515625" style="132" customWidth="1"/>
    <col min="2064" max="2064" width="13.85546875" style="132" customWidth="1"/>
    <col min="2065" max="2068" width="9.140625" style="132" customWidth="1"/>
    <col min="2069" max="2069" width="13.5703125" style="132" customWidth="1"/>
    <col min="2070" max="2070" width="9.85546875" style="132" customWidth="1"/>
    <col min="2071" max="2071" width="6.140625" style="132" bestFit="1" customWidth="1"/>
    <col min="2072" max="2072" width="15.42578125" style="132" bestFit="1" customWidth="1"/>
    <col min="2073" max="2073" width="28.7109375" style="132" customWidth="1"/>
    <col min="2074" max="2074" width="6.140625" style="132" customWidth="1"/>
    <col min="2075" max="2075" width="13.7109375" style="132" customWidth="1"/>
    <col min="2076" max="2076" width="10.7109375" style="132" customWidth="1"/>
    <col min="2077" max="2077" width="10.85546875" style="132" customWidth="1"/>
    <col min="2078" max="2079" width="9.140625" style="132" customWidth="1"/>
    <col min="2080" max="2080" width="20.85546875" style="132" customWidth="1"/>
    <col min="2081" max="2081" width="5" style="132" customWidth="1"/>
    <col min="2082" max="2082" width="20.85546875" style="132" customWidth="1"/>
    <col min="2083" max="2083" width="14.5703125" style="132" customWidth="1"/>
    <col min="2084" max="2084" width="14" style="132" customWidth="1"/>
    <col min="2085" max="2091" width="9.140625" style="132" customWidth="1"/>
    <col min="2092" max="2092" width="21.28515625" style="132" customWidth="1"/>
    <col min="2093" max="2093" width="18" style="132" customWidth="1"/>
    <col min="2094" max="2094" width="14.7109375" style="132" customWidth="1"/>
    <col min="2095" max="2100" width="9.140625" style="132" customWidth="1"/>
    <col min="2101" max="2101" width="5.42578125" style="132" customWidth="1"/>
    <col min="2102" max="2102" width="20.140625" style="132" customWidth="1"/>
    <col min="2103" max="2103" width="17.140625" style="132" customWidth="1"/>
    <col min="2104" max="2104" width="14" style="132" customWidth="1"/>
    <col min="2105" max="2111" width="9.140625" style="132" customWidth="1"/>
    <col min="2112" max="2112" width="17.7109375" style="132" customWidth="1"/>
    <col min="2113" max="2113" width="22.28515625" style="132" customWidth="1"/>
    <col min="2114" max="2114" width="13.28515625" style="132" customWidth="1"/>
    <col min="2115" max="2122" width="9.140625" style="132" customWidth="1"/>
    <col min="2123" max="2123" width="19.140625" style="132" customWidth="1"/>
    <col min="2124" max="2124" width="12.28515625" style="132" customWidth="1"/>
    <col min="2125" max="2131" width="9.140625" style="132" customWidth="1"/>
    <col min="2132" max="2132" width="18.28515625" style="132" customWidth="1"/>
    <col min="2133" max="2133" width="20" style="132" customWidth="1"/>
    <col min="2134" max="2134" width="14.28515625" style="132" customWidth="1"/>
    <col min="2135" max="2139" width="9.140625" style="132" customWidth="1"/>
    <col min="2140" max="2140" width="17.85546875" style="132" customWidth="1"/>
    <col min="2141" max="2141" width="9.140625" style="132" customWidth="1"/>
    <col min="2142" max="2142" width="18.5703125" style="132" customWidth="1"/>
    <col min="2143" max="2143" width="13.7109375" style="132" customWidth="1"/>
    <col min="2144" max="2144" width="14.28515625" style="132" customWidth="1"/>
    <col min="2145" max="2148" width="9.140625" style="132" customWidth="1"/>
    <col min="2149" max="2149" width="7.42578125" style="132" customWidth="1"/>
    <col min="2150" max="2150" width="14.85546875" style="132" customWidth="1"/>
    <col min="2151" max="2151" width="9.140625" style="132" customWidth="1"/>
    <col min="2152" max="2152" width="13.85546875" style="132" customWidth="1"/>
    <col min="2153" max="2153" width="12" style="132" customWidth="1"/>
    <col min="2154" max="2154" width="13.85546875" style="132" customWidth="1"/>
    <col min="2155" max="2159" width="9.140625" style="132" customWidth="1"/>
    <col min="2160" max="2160" width="13.42578125" style="132" customWidth="1"/>
    <col min="2161" max="2161" width="9.140625" style="132" customWidth="1"/>
    <col min="2162" max="2162" width="17.7109375" style="132" customWidth="1"/>
    <col min="2163" max="2163" width="14" style="132" customWidth="1"/>
    <col min="2164" max="2164" width="14.140625" style="132" customWidth="1"/>
    <col min="2165" max="2169" width="9.140625" style="132" customWidth="1"/>
    <col min="2170" max="2170" width="14.28515625" style="132" customWidth="1"/>
    <col min="2171" max="2171" width="9.140625" style="132" customWidth="1"/>
    <col min="2172" max="2172" width="19" style="132" customWidth="1"/>
    <col min="2173" max="2179" width="9.140625" style="132" customWidth="1"/>
    <col min="2180" max="2180" width="11.42578125" style="132" customWidth="1"/>
    <col min="2181" max="2181" width="9.140625" style="132" customWidth="1"/>
    <col min="2182" max="2182" width="13.28515625" style="132" customWidth="1"/>
    <col min="2183" max="2190" width="9.140625" style="132" customWidth="1"/>
    <col min="2191" max="2191" width="7.5703125" style="132" customWidth="1"/>
    <col min="2192" max="2192" width="13.28515625" style="132" customWidth="1"/>
    <col min="2193" max="2200" width="9.140625" style="132" customWidth="1"/>
    <col min="2201" max="2201" width="21.28515625" style="132" customWidth="1"/>
    <col min="2202" max="2208" width="9.140625" style="132" customWidth="1"/>
    <col min="2209" max="2209" width="13" style="132" customWidth="1"/>
    <col min="2210" max="2210" width="9.140625" style="132" customWidth="1"/>
    <col min="2211" max="2211" width="22.140625" style="132" customWidth="1"/>
    <col min="2212" max="2220" width="9.140625" style="132" customWidth="1"/>
    <col min="2221" max="2221" width="13.28515625" style="132" customWidth="1"/>
    <col min="2222" max="2222" width="11.42578125" style="132" customWidth="1"/>
    <col min="2223" max="2223" width="9.140625" style="132" customWidth="1"/>
    <col min="2224" max="2224" width="13" style="132" customWidth="1"/>
    <col min="2225" max="2225" width="10.140625" style="132" customWidth="1"/>
    <col min="2226" max="2226" width="9.140625" style="132" customWidth="1"/>
    <col min="2227" max="2227" width="14.42578125" style="132" customWidth="1"/>
    <col min="2228" max="2228" width="16.7109375" style="132" customWidth="1"/>
    <col min="2229" max="2229" width="12" style="132" customWidth="1"/>
    <col min="2230" max="2230" width="19.7109375" style="132" customWidth="1"/>
    <col min="2231" max="2231" width="18" style="132" customWidth="1"/>
    <col min="2232" max="2232" width="12.140625" style="132" customWidth="1"/>
    <col min="2233" max="2239" width="9.140625" style="132" customWidth="1"/>
    <col min="2240" max="2240" width="13.42578125" style="132" customWidth="1"/>
    <col min="2241" max="2241" width="19.5703125" style="132" customWidth="1"/>
    <col min="2242" max="2242" width="14.7109375" style="132" customWidth="1"/>
    <col min="2243" max="2250" width="9.140625" style="132" customWidth="1"/>
    <col min="2251" max="2251" width="20.28515625" style="132" customWidth="1"/>
    <col min="2252" max="2252" width="9.140625" style="132" customWidth="1"/>
    <col min="2253" max="2253" width="14.28515625" style="132" customWidth="1"/>
    <col min="2254" max="2254" width="17.42578125" style="132" customWidth="1"/>
    <col min="2255" max="2255" width="9.140625" style="132" customWidth="1"/>
    <col min="2256" max="2256" width="16.42578125" style="132" customWidth="1"/>
    <col min="2257" max="2257" width="16.85546875" style="132" customWidth="1"/>
    <col min="2258" max="2258" width="16.5703125" style="132" customWidth="1"/>
    <col min="2259" max="2265" width="9.140625" style="132" customWidth="1"/>
    <col min="2266" max="2266" width="17.7109375" style="132" customWidth="1"/>
    <col min="2267" max="2267" width="17.140625" style="132" customWidth="1"/>
    <col min="2268" max="2268" width="13.85546875" style="132" customWidth="1"/>
    <col min="2269" max="2275" width="9.140625" style="132" customWidth="1"/>
    <col min="2276" max="2276" width="14" style="132" customWidth="1"/>
    <col min="2277" max="2277" width="14.140625" style="132" customWidth="1"/>
    <col min="2278" max="2278" width="16.28515625" style="132" customWidth="1"/>
    <col min="2279" max="2282" width="9.28515625" style="132" bestFit="1" customWidth="1"/>
    <col min="2283" max="2283" width="9.28515625" style="132" customWidth="1"/>
    <col min="2284" max="2284" width="13.42578125" style="132" customWidth="1"/>
    <col min="2285" max="2285" width="8.7109375" style="132" customWidth="1"/>
    <col min="2286" max="2292" width="17" style="132"/>
    <col min="2293" max="2293" width="7.5703125" style="132" customWidth="1"/>
    <col min="2294" max="2304" width="17" style="132"/>
    <col min="2305" max="2305" width="0" style="132" hidden="1" customWidth="1"/>
    <col min="2306" max="2306" width="16.42578125" style="132" customWidth="1"/>
    <col min="2307" max="2318" width="0" style="132" hidden="1" customWidth="1"/>
    <col min="2319" max="2319" width="20.28515625" style="132" customWidth="1"/>
    <col min="2320" max="2320" width="13.85546875" style="132" customWidth="1"/>
    <col min="2321" max="2324" width="9.140625" style="132" customWidth="1"/>
    <col min="2325" max="2325" width="13.5703125" style="132" customWidth="1"/>
    <col min="2326" max="2326" width="9.85546875" style="132" customWidth="1"/>
    <col min="2327" max="2327" width="6.140625" style="132" bestFit="1" customWidth="1"/>
    <col min="2328" max="2328" width="15.42578125" style="132" bestFit="1" customWidth="1"/>
    <col min="2329" max="2329" width="28.7109375" style="132" customWidth="1"/>
    <col min="2330" max="2330" width="6.140625" style="132" customWidth="1"/>
    <col min="2331" max="2331" width="13.7109375" style="132" customWidth="1"/>
    <col min="2332" max="2332" width="10.7109375" style="132" customWidth="1"/>
    <col min="2333" max="2333" width="10.85546875" style="132" customWidth="1"/>
    <col min="2334" max="2335" width="9.140625" style="132" customWidth="1"/>
    <col min="2336" max="2336" width="20.85546875" style="132" customWidth="1"/>
    <col min="2337" max="2337" width="5" style="132" customWidth="1"/>
    <col min="2338" max="2338" width="20.85546875" style="132" customWidth="1"/>
    <col min="2339" max="2339" width="14.5703125" style="132" customWidth="1"/>
    <col min="2340" max="2340" width="14" style="132" customWidth="1"/>
    <col min="2341" max="2347" width="9.140625" style="132" customWidth="1"/>
    <col min="2348" max="2348" width="21.28515625" style="132" customWidth="1"/>
    <col min="2349" max="2349" width="18" style="132" customWidth="1"/>
    <col min="2350" max="2350" width="14.7109375" style="132" customWidth="1"/>
    <col min="2351" max="2356" width="9.140625" style="132" customWidth="1"/>
    <col min="2357" max="2357" width="5.42578125" style="132" customWidth="1"/>
    <col min="2358" max="2358" width="20.140625" style="132" customWidth="1"/>
    <col min="2359" max="2359" width="17.140625" style="132" customWidth="1"/>
    <col min="2360" max="2360" width="14" style="132" customWidth="1"/>
    <col min="2361" max="2367" width="9.140625" style="132" customWidth="1"/>
    <col min="2368" max="2368" width="17.7109375" style="132" customWidth="1"/>
    <col min="2369" max="2369" width="22.28515625" style="132" customWidth="1"/>
    <col min="2370" max="2370" width="13.28515625" style="132" customWidth="1"/>
    <col min="2371" max="2378" width="9.140625" style="132" customWidth="1"/>
    <col min="2379" max="2379" width="19.140625" style="132" customWidth="1"/>
    <col min="2380" max="2380" width="12.28515625" style="132" customWidth="1"/>
    <col min="2381" max="2387" width="9.140625" style="132" customWidth="1"/>
    <col min="2388" max="2388" width="18.28515625" style="132" customWidth="1"/>
    <col min="2389" max="2389" width="20" style="132" customWidth="1"/>
    <col min="2390" max="2390" width="14.28515625" style="132" customWidth="1"/>
    <col min="2391" max="2395" width="9.140625" style="132" customWidth="1"/>
    <col min="2396" max="2396" width="17.85546875" style="132" customWidth="1"/>
    <col min="2397" max="2397" width="9.140625" style="132" customWidth="1"/>
    <col min="2398" max="2398" width="18.5703125" style="132" customWidth="1"/>
    <col min="2399" max="2399" width="13.7109375" style="132" customWidth="1"/>
    <col min="2400" max="2400" width="14.28515625" style="132" customWidth="1"/>
    <col min="2401" max="2404" width="9.140625" style="132" customWidth="1"/>
    <col min="2405" max="2405" width="7.42578125" style="132" customWidth="1"/>
    <col min="2406" max="2406" width="14.85546875" style="132" customWidth="1"/>
    <col min="2407" max="2407" width="9.140625" style="132" customWidth="1"/>
    <col min="2408" max="2408" width="13.85546875" style="132" customWidth="1"/>
    <col min="2409" max="2409" width="12" style="132" customWidth="1"/>
    <col min="2410" max="2410" width="13.85546875" style="132" customWidth="1"/>
    <col min="2411" max="2415" width="9.140625" style="132" customWidth="1"/>
    <col min="2416" max="2416" width="13.42578125" style="132" customWidth="1"/>
    <col min="2417" max="2417" width="9.140625" style="132" customWidth="1"/>
    <col min="2418" max="2418" width="17.7109375" style="132" customWidth="1"/>
    <col min="2419" max="2419" width="14" style="132" customWidth="1"/>
    <col min="2420" max="2420" width="14.140625" style="132" customWidth="1"/>
    <col min="2421" max="2425" width="9.140625" style="132" customWidth="1"/>
    <col min="2426" max="2426" width="14.28515625" style="132" customWidth="1"/>
    <col min="2427" max="2427" width="9.140625" style="132" customWidth="1"/>
    <col min="2428" max="2428" width="19" style="132" customWidth="1"/>
    <col min="2429" max="2435" width="9.140625" style="132" customWidth="1"/>
    <col min="2436" max="2436" width="11.42578125" style="132" customWidth="1"/>
    <col min="2437" max="2437" width="9.140625" style="132" customWidth="1"/>
    <col min="2438" max="2438" width="13.28515625" style="132" customWidth="1"/>
    <col min="2439" max="2446" width="9.140625" style="132" customWidth="1"/>
    <col min="2447" max="2447" width="7.5703125" style="132" customWidth="1"/>
    <col min="2448" max="2448" width="13.28515625" style="132" customWidth="1"/>
    <col min="2449" max="2456" width="9.140625" style="132" customWidth="1"/>
    <col min="2457" max="2457" width="21.28515625" style="132" customWidth="1"/>
    <col min="2458" max="2464" width="9.140625" style="132" customWidth="1"/>
    <col min="2465" max="2465" width="13" style="132" customWidth="1"/>
    <col min="2466" max="2466" width="9.140625" style="132" customWidth="1"/>
    <col min="2467" max="2467" width="22.140625" style="132" customWidth="1"/>
    <col min="2468" max="2476" width="9.140625" style="132" customWidth="1"/>
    <col min="2477" max="2477" width="13.28515625" style="132" customWidth="1"/>
    <col min="2478" max="2478" width="11.42578125" style="132" customWidth="1"/>
    <col min="2479" max="2479" width="9.140625" style="132" customWidth="1"/>
    <col min="2480" max="2480" width="13" style="132" customWidth="1"/>
    <col min="2481" max="2481" width="10.140625" style="132" customWidth="1"/>
    <col min="2482" max="2482" width="9.140625" style="132" customWidth="1"/>
    <col min="2483" max="2483" width="14.42578125" style="132" customWidth="1"/>
    <col min="2484" max="2484" width="16.7109375" style="132" customWidth="1"/>
    <col min="2485" max="2485" width="12" style="132" customWidth="1"/>
    <col min="2486" max="2486" width="19.7109375" style="132" customWidth="1"/>
    <col min="2487" max="2487" width="18" style="132" customWidth="1"/>
    <col min="2488" max="2488" width="12.140625" style="132" customWidth="1"/>
    <col min="2489" max="2495" width="9.140625" style="132" customWidth="1"/>
    <col min="2496" max="2496" width="13.42578125" style="132" customWidth="1"/>
    <col min="2497" max="2497" width="19.5703125" style="132" customWidth="1"/>
    <col min="2498" max="2498" width="14.7109375" style="132" customWidth="1"/>
    <col min="2499" max="2506" width="9.140625" style="132" customWidth="1"/>
    <col min="2507" max="2507" width="20.28515625" style="132" customWidth="1"/>
    <col min="2508" max="2508" width="9.140625" style="132" customWidth="1"/>
    <col min="2509" max="2509" width="14.28515625" style="132" customWidth="1"/>
    <col min="2510" max="2510" width="17.42578125" style="132" customWidth="1"/>
    <col min="2511" max="2511" width="9.140625" style="132" customWidth="1"/>
    <col min="2512" max="2512" width="16.42578125" style="132" customWidth="1"/>
    <col min="2513" max="2513" width="16.85546875" style="132" customWidth="1"/>
    <col min="2514" max="2514" width="16.5703125" style="132" customWidth="1"/>
    <col min="2515" max="2521" width="9.140625" style="132" customWidth="1"/>
    <col min="2522" max="2522" width="17.7109375" style="132" customWidth="1"/>
    <col min="2523" max="2523" width="17.140625" style="132" customWidth="1"/>
    <col min="2524" max="2524" width="13.85546875" style="132" customWidth="1"/>
    <col min="2525" max="2531" width="9.140625" style="132" customWidth="1"/>
    <col min="2532" max="2532" width="14" style="132" customWidth="1"/>
    <col min="2533" max="2533" width="14.140625" style="132" customWidth="1"/>
    <col min="2534" max="2534" width="16.28515625" style="132" customWidth="1"/>
    <col min="2535" max="2538" width="9.28515625" style="132" bestFit="1" customWidth="1"/>
    <col min="2539" max="2539" width="9.28515625" style="132" customWidth="1"/>
    <col min="2540" max="2540" width="13.42578125" style="132" customWidth="1"/>
    <col min="2541" max="2541" width="8.7109375" style="132" customWidth="1"/>
    <col min="2542" max="2548" width="17" style="132"/>
    <col min="2549" max="2549" width="7.5703125" style="132" customWidth="1"/>
    <col min="2550" max="2560" width="17" style="132"/>
    <col min="2561" max="2561" width="0" style="132" hidden="1" customWidth="1"/>
    <col min="2562" max="2562" width="16.42578125" style="132" customWidth="1"/>
    <col min="2563" max="2574" width="0" style="132" hidden="1" customWidth="1"/>
    <col min="2575" max="2575" width="20.28515625" style="132" customWidth="1"/>
    <col min="2576" max="2576" width="13.85546875" style="132" customWidth="1"/>
    <col min="2577" max="2580" width="9.140625" style="132" customWidth="1"/>
    <col min="2581" max="2581" width="13.5703125" style="132" customWidth="1"/>
    <col min="2582" max="2582" width="9.85546875" style="132" customWidth="1"/>
    <col min="2583" max="2583" width="6.140625" style="132" bestFit="1" customWidth="1"/>
    <col min="2584" max="2584" width="15.42578125" style="132" bestFit="1" customWidth="1"/>
    <col min="2585" max="2585" width="28.7109375" style="132" customWidth="1"/>
    <col min="2586" max="2586" width="6.140625" style="132" customWidth="1"/>
    <col min="2587" max="2587" width="13.7109375" style="132" customWidth="1"/>
    <col min="2588" max="2588" width="10.7109375" style="132" customWidth="1"/>
    <col min="2589" max="2589" width="10.85546875" style="132" customWidth="1"/>
    <col min="2590" max="2591" width="9.140625" style="132" customWidth="1"/>
    <col min="2592" max="2592" width="20.85546875" style="132" customWidth="1"/>
    <col min="2593" max="2593" width="5" style="132" customWidth="1"/>
    <col min="2594" max="2594" width="20.85546875" style="132" customWidth="1"/>
    <col min="2595" max="2595" width="14.5703125" style="132" customWidth="1"/>
    <col min="2596" max="2596" width="14" style="132" customWidth="1"/>
    <col min="2597" max="2603" width="9.140625" style="132" customWidth="1"/>
    <col min="2604" max="2604" width="21.28515625" style="132" customWidth="1"/>
    <col min="2605" max="2605" width="18" style="132" customWidth="1"/>
    <col min="2606" max="2606" width="14.7109375" style="132" customWidth="1"/>
    <col min="2607" max="2612" width="9.140625" style="132" customWidth="1"/>
    <col min="2613" max="2613" width="5.42578125" style="132" customWidth="1"/>
    <col min="2614" max="2614" width="20.140625" style="132" customWidth="1"/>
    <col min="2615" max="2615" width="17.140625" style="132" customWidth="1"/>
    <col min="2616" max="2616" width="14" style="132" customWidth="1"/>
    <col min="2617" max="2623" width="9.140625" style="132" customWidth="1"/>
    <col min="2624" max="2624" width="17.7109375" style="132" customWidth="1"/>
    <col min="2625" max="2625" width="22.28515625" style="132" customWidth="1"/>
    <col min="2626" max="2626" width="13.28515625" style="132" customWidth="1"/>
    <col min="2627" max="2634" width="9.140625" style="132" customWidth="1"/>
    <col min="2635" max="2635" width="19.140625" style="132" customWidth="1"/>
    <col min="2636" max="2636" width="12.28515625" style="132" customWidth="1"/>
    <col min="2637" max="2643" width="9.140625" style="132" customWidth="1"/>
    <col min="2644" max="2644" width="18.28515625" style="132" customWidth="1"/>
    <col min="2645" max="2645" width="20" style="132" customWidth="1"/>
    <col min="2646" max="2646" width="14.28515625" style="132" customWidth="1"/>
    <col min="2647" max="2651" width="9.140625" style="132" customWidth="1"/>
    <col min="2652" max="2652" width="17.85546875" style="132" customWidth="1"/>
    <col min="2653" max="2653" width="9.140625" style="132" customWidth="1"/>
    <col min="2654" max="2654" width="18.5703125" style="132" customWidth="1"/>
    <col min="2655" max="2655" width="13.7109375" style="132" customWidth="1"/>
    <col min="2656" max="2656" width="14.28515625" style="132" customWidth="1"/>
    <col min="2657" max="2660" width="9.140625" style="132" customWidth="1"/>
    <col min="2661" max="2661" width="7.42578125" style="132" customWidth="1"/>
    <col min="2662" max="2662" width="14.85546875" style="132" customWidth="1"/>
    <col min="2663" max="2663" width="9.140625" style="132" customWidth="1"/>
    <col min="2664" max="2664" width="13.85546875" style="132" customWidth="1"/>
    <col min="2665" max="2665" width="12" style="132" customWidth="1"/>
    <col min="2666" max="2666" width="13.85546875" style="132" customWidth="1"/>
    <col min="2667" max="2671" width="9.140625" style="132" customWidth="1"/>
    <col min="2672" max="2672" width="13.42578125" style="132" customWidth="1"/>
    <col min="2673" max="2673" width="9.140625" style="132" customWidth="1"/>
    <col min="2674" max="2674" width="17.7109375" style="132" customWidth="1"/>
    <col min="2675" max="2675" width="14" style="132" customWidth="1"/>
    <col min="2676" max="2676" width="14.140625" style="132" customWidth="1"/>
    <col min="2677" max="2681" width="9.140625" style="132" customWidth="1"/>
    <col min="2682" max="2682" width="14.28515625" style="132" customWidth="1"/>
    <col min="2683" max="2683" width="9.140625" style="132" customWidth="1"/>
    <col min="2684" max="2684" width="19" style="132" customWidth="1"/>
    <col min="2685" max="2691" width="9.140625" style="132" customWidth="1"/>
    <col min="2692" max="2692" width="11.42578125" style="132" customWidth="1"/>
    <col min="2693" max="2693" width="9.140625" style="132" customWidth="1"/>
    <col min="2694" max="2694" width="13.28515625" style="132" customWidth="1"/>
    <col min="2695" max="2702" width="9.140625" style="132" customWidth="1"/>
    <col min="2703" max="2703" width="7.5703125" style="132" customWidth="1"/>
    <col min="2704" max="2704" width="13.28515625" style="132" customWidth="1"/>
    <col min="2705" max="2712" width="9.140625" style="132" customWidth="1"/>
    <col min="2713" max="2713" width="21.28515625" style="132" customWidth="1"/>
    <col min="2714" max="2720" width="9.140625" style="132" customWidth="1"/>
    <col min="2721" max="2721" width="13" style="132" customWidth="1"/>
    <col min="2722" max="2722" width="9.140625" style="132" customWidth="1"/>
    <col min="2723" max="2723" width="22.140625" style="132" customWidth="1"/>
    <col min="2724" max="2732" width="9.140625" style="132" customWidth="1"/>
    <col min="2733" max="2733" width="13.28515625" style="132" customWidth="1"/>
    <col min="2734" max="2734" width="11.42578125" style="132" customWidth="1"/>
    <col min="2735" max="2735" width="9.140625" style="132" customWidth="1"/>
    <col min="2736" max="2736" width="13" style="132" customWidth="1"/>
    <col min="2737" max="2737" width="10.140625" style="132" customWidth="1"/>
    <col min="2738" max="2738" width="9.140625" style="132" customWidth="1"/>
    <col min="2739" max="2739" width="14.42578125" style="132" customWidth="1"/>
    <col min="2740" max="2740" width="16.7109375" style="132" customWidth="1"/>
    <col min="2741" max="2741" width="12" style="132" customWidth="1"/>
    <col min="2742" max="2742" width="19.7109375" style="132" customWidth="1"/>
    <col min="2743" max="2743" width="18" style="132" customWidth="1"/>
    <col min="2744" max="2744" width="12.140625" style="132" customWidth="1"/>
    <col min="2745" max="2751" width="9.140625" style="132" customWidth="1"/>
    <col min="2752" max="2752" width="13.42578125" style="132" customWidth="1"/>
    <col min="2753" max="2753" width="19.5703125" style="132" customWidth="1"/>
    <col min="2754" max="2754" width="14.7109375" style="132" customWidth="1"/>
    <col min="2755" max="2762" width="9.140625" style="132" customWidth="1"/>
    <col min="2763" max="2763" width="20.28515625" style="132" customWidth="1"/>
    <col min="2764" max="2764" width="9.140625" style="132" customWidth="1"/>
    <col min="2765" max="2765" width="14.28515625" style="132" customWidth="1"/>
    <col min="2766" max="2766" width="17.42578125" style="132" customWidth="1"/>
    <col min="2767" max="2767" width="9.140625" style="132" customWidth="1"/>
    <col min="2768" max="2768" width="16.42578125" style="132" customWidth="1"/>
    <col min="2769" max="2769" width="16.85546875" style="132" customWidth="1"/>
    <col min="2770" max="2770" width="16.5703125" style="132" customWidth="1"/>
    <col min="2771" max="2777" width="9.140625" style="132" customWidth="1"/>
    <col min="2778" max="2778" width="17.7109375" style="132" customWidth="1"/>
    <col min="2779" max="2779" width="17.140625" style="132" customWidth="1"/>
    <col min="2780" max="2780" width="13.85546875" style="132" customWidth="1"/>
    <col min="2781" max="2787" width="9.140625" style="132" customWidth="1"/>
    <col min="2788" max="2788" width="14" style="132" customWidth="1"/>
    <col min="2789" max="2789" width="14.140625" style="132" customWidth="1"/>
    <col min="2790" max="2790" width="16.28515625" style="132" customWidth="1"/>
    <col min="2791" max="2794" width="9.28515625" style="132" bestFit="1" customWidth="1"/>
    <col min="2795" max="2795" width="9.28515625" style="132" customWidth="1"/>
    <col min="2796" max="2796" width="13.42578125" style="132" customWidth="1"/>
    <col min="2797" max="2797" width="8.7109375" style="132" customWidth="1"/>
    <col min="2798" max="2804" width="17" style="132"/>
    <col min="2805" max="2805" width="7.5703125" style="132" customWidth="1"/>
    <col min="2806" max="2816" width="17" style="132"/>
    <col min="2817" max="2817" width="0" style="132" hidden="1" customWidth="1"/>
    <col min="2818" max="2818" width="16.42578125" style="132" customWidth="1"/>
    <col min="2819" max="2830" width="0" style="132" hidden="1" customWidth="1"/>
    <col min="2831" max="2831" width="20.28515625" style="132" customWidth="1"/>
    <col min="2832" max="2832" width="13.85546875" style="132" customWidth="1"/>
    <col min="2833" max="2836" width="9.140625" style="132" customWidth="1"/>
    <col min="2837" max="2837" width="13.5703125" style="132" customWidth="1"/>
    <col min="2838" max="2838" width="9.85546875" style="132" customWidth="1"/>
    <col min="2839" max="2839" width="6.140625" style="132" bestFit="1" customWidth="1"/>
    <col min="2840" max="2840" width="15.42578125" style="132" bestFit="1" customWidth="1"/>
    <col min="2841" max="2841" width="28.7109375" style="132" customWidth="1"/>
    <col min="2842" max="2842" width="6.140625" style="132" customWidth="1"/>
    <col min="2843" max="2843" width="13.7109375" style="132" customWidth="1"/>
    <col min="2844" max="2844" width="10.7109375" style="132" customWidth="1"/>
    <col min="2845" max="2845" width="10.85546875" style="132" customWidth="1"/>
    <col min="2846" max="2847" width="9.140625" style="132" customWidth="1"/>
    <col min="2848" max="2848" width="20.85546875" style="132" customWidth="1"/>
    <col min="2849" max="2849" width="5" style="132" customWidth="1"/>
    <col min="2850" max="2850" width="20.85546875" style="132" customWidth="1"/>
    <col min="2851" max="2851" width="14.5703125" style="132" customWidth="1"/>
    <col min="2852" max="2852" width="14" style="132" customWidth="1"/>
    <col min="2853" max="2859" width="9.140625" style="132" customWidth="1"/>
    <col min="2860" max="2860" width="21.28515625" style="132" customWidth="1"/>
    <col min="2861" max="2861" width="18" style="132" customWidth="1"/>
    <col min="2862" max="2862" width="14.7109375" style="132" customWidth="1"/>
    <col min="2863" max="2868" width="9.140625" style="132" customWidth="1"/>
    <col min="2869" max="2869" width="5.42578125" style="132" customWidth="1"/>
    <col min="2870" max="2870" width="20.140625" style="132" customWidth="1"/>
    <col min="2871" max="2871" width="17.140625" style="132" customWidth="1"/>
    <col min="2872" max="2872" width="14" style="132" customWidth="1"/>
    <col min="2873" max="2879" width="9.140625" style="132" customWidth="1"/>
    <col min="2880" max="2880" width="17.7109375" style="132" customWidth="1"/>
    <col min="2881" max="2881" width="22.28515625" style="132" customWidth="1"/>
    <col min="2882" max="2882" width="13.28515625" style="132" customWidth="1"/>
    <col min="2883" max="2890" width="9.140625" style="132" customWidth="1"/>
    <col min="2891" max="2891" width="19.140625" style="132" customWidth="1"/>
    <col min="2892" max="2892" width="12.28515625" style="132" customWidth="1"/>
    <col min="2893" max="2899" width="9.140625" style="132" customWidth="1"/>
    <col min="2900" max="2900" width="18.28515625" style="132" customWidth="1"/>
    <col min="2901" max="2901" width="20" style="132" customWidth="1"/>
    <col min="2902" max="2902" width="14.28515625" style="132" customWidth="1"/>
    <col min="2903" max="2907" width="9.140625" style="132" customWidth="1"/>
    <col min="2908" max="2908" width="17.85546875" style="132" customWidth="1"/>
    <col min="2909" max="2909" width="9.140625" style="132" customWidth="1"/>
    <col min="2910" max="2910" width="18.5703125" style="132" customWidth="1"/>
    <col min="2911" max="2911" width="13.7109375" style="132" customWidth="1"/>
    <col min="2912" max="2912" width="14.28515625" style="132" customWidth="1"/>
    <col min="2913" max="2916" width="9.140625" style="132" customWidth="1"/>
    <col min="2917" max="2917" width="7.42578125" style="132" customWidth="1"/>
    <col min="2918" max="2918" width="14.85546875" style="132" customWidth="1"/>
    <col min="2919" max="2919" width="9.140625" style="132" customWidth="1"/>
    <col min="2920" max="2920" width="13.85546875" style="132" customWidth="1"/>
    <col min="2921" max="2921" width="12" style="132" customWidth="1"/>
    <col min="2922" max="2922" width="13.85546875" style="132" customWidth="1"/>
    <col min="2923" max="2927" width="9.140625" style="132" customWidth="1"/>
    <col min="2928" max="2928" width="13.42578125" style="132" customWidth="1"/>
    <col min="2929" max="2929" width="9.140625" style="132" customWidth="1"/>
    <col min="2930" max="2930" width="17.7109375" style="132" customWidth="1"/>
    <col min="2931" max="2931" width="14" style="132" customWidth="1"/>
    <col min="2932" max="2932" width="14.140625" style="132" customWidth="1"/>
    <col min="2933" max="2937" width="9.140625" style="132" customWidth="1"/>
    <col min="2938" max="2938" width="14.28515625" style="132" customWidth="1"/>
    <col min="2939" max="2939" width="9.140625" style="132" customWidth="1"/>
    <col min="2940" max="2940" width="19" style="132" customWidth="1"/>
    <col min="2941" max="2947" width="9.140625" style="132" customWidth="1"/>
    <col min="2948" max="2948" width="11.42578125" style="132" customWidth="1"/>
    <col min="2949" max="2949" width="9.140625" style="132" customWidth="1"/>
    <col min="2950" max="2950" width="13.28515625" style="132" customWidth="1"/>
    <col min="2951" max="2958" width="9.140625" style="132" customWidth="1"/>
    <col min="2959" max="2959" width="7.5703125" style="132" customWidth="1"/>
    <col min="2960" max="2960" width="13.28515625" style="132" customWidth="1"/>
    <col min="2961" max="2968" width="9.140625" style="132" customWidth="1"/>
    <col min="2969" max="2969" width="21.28515625" style="132" customWidth="1"/>
    <col min="2970" max="2976" width="9.140625" style="132" customWidth="1"/>
    <col min="2977" max="2977" width="13" style="132" customWidth="1"/>
    <col min="2978" max="2978" width="9.140625" style="132" customWidth="1"/>
    <col min="2979" max="2979" width="22.140625" style="132" customWidth="1"/>
    <col min="2980" max="2988" width="9.140625" style="132" customWidth="1"/>
    <col min="2989" max="2989" width="13.28515625" style="132" customWidth="1"/>
    <col min="2990" max="2990" width="11.42578125" style="132" customWidth="1"/>
    <col min="2991" max="2991" width="9.140625" style="132" customWidth="1"/>
    <col min="2992" max="2992" width="13" style="132" customWidth="1"/>
    <col min="2993" max="2993" width="10.140625" style="132" customWidth="1"/>
    <col min="2994" max="2994" width="9.140625" style="132" customWidth="1"/>
    <col min="2995" max="2995" width="14.42578125" style="132" customWidth="1"/>
    <col min="2996" max="2996" width="16.7109375" style="132" customWidth="1"/>
    <col min="2997" max="2997" width="12" style="132" customWidth="1"/>
    <col min="2998" max="2998" width="19.7109375" style="132" customWidth="1"/>
    <col min="2999" max="2999" width="18" style="132" customWidth="1"/>
    <col min="3000" max="3000" width="12.140625" style="132" customWidth="1"/>
    <col min="3001" max="3007" width="9.140625" style="132" customWidth="1"/>
    <col min="3008" max="3008" width="13.42578125" style="132" customWidth="1"/>
    <col min="3009" max="3009" width="19.5703125" style="132" customWidth="1"/>
    <col min="3010" max="3010" width="14.7109375" style="132" customWidth="1"/>
    <col min="3011" max="3018" width="9.140625" style="132" customWidth="1"/>
    <col min="3019" max="3019" width="20.28515625" style="132" customWidth="1"/>
    <col min="3020" max="3020" width="9.140625" style="132" customWidth="1"/>
    <col min="3021" max="3021" width="14.28515625" style="132" customWidth="1"/>
    <col min="3022" max="3022" width="17.42578125" style="132" customWidth="1"/>
    <col min="3023" max="3023" width="9.140625" style="132" customWidth="1"/>
    <col min="3024" max="3024" width="16.42578125" style="132" customWidth="1"/>
    <col min="3025" max="3025" width="16.85546875" style="132" customWidth="1"/>
    <col min="3026" max="3026" width="16.5703125" style="132" customWidth="1"/>
    <col min="3027" max="3033" width="9.140625" style="132" customWidth="1"/>
    <col min="3034" max="3034" width="17.7109375" style="132" customWidth="1"/>
    <col min="3035" max="3035" width="17.140625" style="132" customWidth="1"/>
    <col min="3036" max="3036" width="13.85546875" style="132" customWidth="1"/>
    <col min="3037" max="3043" width="9.140625" style="132" customWidth="1"/>
    <col min="3044" max="3044" width="14" style="132" customWidth="1"/>
    <col min="3045" max="3045" width="14.140625" style="132" customWidth="1"/>
    <col min="3046" max="3046" width="16.28515625" style="132" customWidth="1"/>
    <col min="3047" max="3050" width="9.28515625" style="132" bestFit="1" customWidth="1"/>
    <col min="3051" max="3051" width="9.28515625" style="132" customWidth="1"/>
    <col min="3052" max="3052" width="13.42578125" style="132" customWidth="1"/>
    <col min="3053" max="3053" width="8.7109375" style="132" customWidth="1"/>
    <col min="3054" max="3060" width="17" style="132"/>
    <col min="3061" max="3061" width="7.5703125" style="132" customWidth="1"/>
    <col min="3062" max="3072" width="17" style="132"/>
    <col min="3073" max="3073" width="0" style="132" hidden="1" customWidth="1"/>
    <col min="3074" max="3074" width="16.42578125" style="132" customWidth="1"/>
    <col min="3075" max="3086" width="0" style="132" hidden="1" customWidth="1"/>
    <col min="3087" max="3087" width="20.28515625" style="132" customWidth="1"/>
    <col min="3088" max="3088" width="13.85546875" style="132" customWidth="1"/>
    <col min="3089" max="3092" width="9.140625" style="132" customWidth="1"/>
    <col min="3093" max="3093" width="13.5703125" style="132" customWidth="1"/>
    <col min="3094" max="3094" width="9.85546875" style="132" customWidth="1"/>
    <col min="3095" max="3095" width="6.140625" style="132" bestFit="1" customWidth="1"/>
    <col min="3096" max="3096" width="15.42578125" style="132" bestFit="1" customWidth="1"/>
    <col min="3097" max="3097" width="28.7109375" style="132" customWidth="1"/>
    <col min="3098" max="3098" width="6.140625" style="132" customWidth="1"/>
    <col min="3099" max="3099" width="13.7109375" style="132" customWidth="1"/>
    <col min="3100" max="3100" width="10.7109375" style="132" customWidth="1"/>
    <col min="3101" max="3101" width="10.85546875" style="132" customWidth="1"/>
    <col min="3102" max="3103" width="9.140625" style="132" customWidth="1"/>
    <col min="3104" max="3104" width="20.85546875" style="132" customWidth="1"/>
    <col min="3105" max="3105" width="5" style="132" customWidth="1"/>
    <col min="3106" max="3106" width="20.85546875" style="132" customWidth="1"/>
    <col min="3107" max="3107" width="14.5703125" style="132" customWidth="1"/>
    <col min="3108" max="3108" width="14" style="132" customWidth="1"/>
    <col min="3109" max="3115" width="9.140625" style="132" customWidth="1"/>
    <col min="3116" max="3116" width="21.28515625" style="132" customWidth="1"/>
    <col min="3117" max="3117" width="18" style="132" customWidth="1"/>
    <col min="3118" max="3118" width="14.7109375" style="132" customWidth="1"/>
    <col min="3119" max="3124" width="9.140625" style="132" customWidth="1"/>
    <col min="3125" max="3125" width="5.42578125" style="132" customWidth="1"/>
    <col min="3126" max="3126" width="20.140625" style="132" customWidth="1"/>
    <col min="3127" max="3127" width="17.140625" style="132" customWidth="1"/>
    <col min="3128" max="3128" width="14" style="132" customWidth="1"/>
    <col min="3129" max="3135" width="9.140625" style="132" customWidth="1"/>
    <col min="3136" max="3136" width="17.7109375" style="132" customWidth="1"/>
    <col min="3137" max="3137" width="22.28515625" style="132" customWidth="1"/>
    <col min="3138" max="3138" width="13.28515625" style="132" customWidth="1"/>
    <col min="3139" max="3146" width="9.140625" style="132" customWidth="1"/>
    <col min="3147" max="3147" width="19.140625" style="132" customWidth="1"/>
    <col min="3148" max="3148" width="12.28515625" style="132" customWidth="1"/>
    <col min="3149" max="3155" width="9.140625" style="132" customWidth="1"/>
    <col min="3156" max="3156" width="18.28515625" style="132" customWidth="1"/>
    <col min="3157" max="3157" width="20" style="132" customWidth="1"/>
    <col min="3158" max="3158" width="14.28515625" style="132" customWidth="1"/>
    <col min="3159" max="3163" width="9.140625" style="132" customWidth="1"/>
    <col min="3164" max="3164" width="17.85546875" style="132" customWidth="1"/>
    <col min="3165" max="3165" width="9.140625" style="132" customWidth="1"/>
    <col min="3166" max="3166" width="18.5703125" style="132" customWidth="1"/>
    <col min="3167" max="3167" width="13.7109375" style="132" customWidth="1"/>
    <col min="3168" max="3168" width="14.28515625" style="132" customWidth="1"/>
    <col min="3169" max="3172" width="9.140625" style="132" customWidth="1"/>
    <col min="3173" max="3173" width="7.42578125" style="132" customWidth="1"/>
    <col min="3174" max="3174" width="14.85546875" style="132" customWidth="1"/>
    <col min="3175" max="3175" width="9.140625" style="132" customWidth="1"/>
    <col min="3176" max="3176" width="13.85546875" style="132" customWidth="1"/>
    <col min="3177" max="3177" width="12" style="132" customWidth="1"/>
    <col min="3178" max="3178" width="13.85546875" style="132" customWidth="1"/>
    <col min="3179" max="3183" width="9.140625" style="132" customWidth="1"/>
    <col min="3184" max="3184" width="13.42578125" style="132" customWidth="1"/>
    <col min="3185" max="3185" width="9.140625" style="132" customWidth="1"/>
    <col min="3186" max="3186" width="17.7109375" style="132" customWidth="1"/>
    <col min="3187" max="3187" width="14" style="132" customWidth="1"/>
    <col min="3188" max="3188" width="14.140625" style="132" customWidth="1"/>
    <col min="3189" max="3193" width="9.140625" style="132" customWidth="1"/>
    <col min="3194" max="3194" width="14.28515625" style="132" customWidth="1"/>
    <col min="3195" max="3195" width="9.140625" style="132" customWidth="1"/>
    <col min="3196" max="3196" width="19" style="132" customWidth="1"/>
    <col min="3197" max="3203" width="9.140625" style="132" customWidth="1"/>
    <col min="3204" max="3204" width="11.42578125" style="132" customWidth="1"/>
    <col min="3205" max="3205" width="9.140625" style="132" customWidth="1"/>
    <col min="3206" max="3206" width="13.28515625" style="132" customWidth="1"/>
    <col min="3207" max="3214" width="9.140625" style="132" customWidth="1"/>
    <col min="3215" max="3215" width="7.5703125" style="132" customWidth="1"/>
    <col min="3216" max="3216" width="13.28515625" style="132" customWidth="1"/>
    <col min="3217" max="3224" width="9.140625" style="132" customWidth="1"/>
    <col min="3225" max="3225" width="21.28515625" style="132" customWidth="1"/>
    <col min="3226" max="3232" width="9.140625" style="132" customWidth="1"/>
    <col min="3233" max="3233" width="13" style="132" customWidth="1"/>
    <col min="3234" max="3234" width="9.140625" style="132" customWidth="1"/>
    <col min="3235" max="3235" width="22.140625" style="132" customWidth="1"/>
    <col min="3236" max="3244" width="9.140625" style="132" customWidth="1"/>
    <col min="3245" max="3245" width="13.28515625" style="132" customWidth="1"/>
    <col min="3246" max="3246" width="11.42578125" style="132" customWidth="1"/>
    <col min="3247" max="3247" width="9.140625" style="132" customWidth="1"/>
    <col min="3248" max="3248" width="13" style="132" customWidth="1"/>
    <col min="3249" max="3249" width="10.140625" style="132" customWidth="1"/>
    <col min="3250" max="3250" width="9.140625" style="132" customWidth="1"/>
    <col min="3251" max="3251" width="14.42578125" style="132" customWidth="1"/>
    <col min="3252" max="3252" width="16.7109375" style="132" customWidth="1"/>
    <col min="3253" max="3253" width="12" style="132" customWidth="1"/>
    <col min="3254" max="3254" width="19.7109375" style="132" customWidth="1"/>
    <col min="3255" max="3255" width="18" style="132" customWidth="1"/>
    <col min="3256" max="3256" width="12.140625" style="132" customWidth="1"/>
    <col min="3257" max="3263" width="9.140625" style="132" customWidth="1"/>
    <col min="3264" max="3264" width="13.42578125" style="132" customWidth="1"/>
    <col min="3265" max="3265" width="19.5703125" style="132" customWidth="1"/>
    <col min="3266" max="3266" width="14.7109375" style="132" customWidth="1"/>
    <col min="3267" max="3274" width="9.140625" style="132" customWidth="1"/>
    <col min="3275" max="3275" width="20.28515625" style="132" customWidth="1"/>
    <col min="3276" max="3276" width="9.140625" style="132" customWidth="1"/>
    <col min="3277" max="3277" width="14.28515625" style="132" customWidth="1"/>
    <col min="3278" max="3278" width="17.42578125" style="132" customWidth="1"/>
    <col min="3279" max="3279" width="9.140625" style="132" customWidth="1"/>
    <col min="3280" max="3280" width="16.42578125" style="132" customWidth="1"/>
    <col min="3281" max="3281" width="16.85546875" style="132" customWidth="1"/>
    <col min="3282" max="3282" width="16.5703125" style="132" customWidth="1"/>
    <col min="3283" max="3289" width="9.140625" style="132" customWidth="1"/>
    <col min="3290" max="3290" width="17.7109375" style="132" customWidth="1"/>
    <col min="3291" max="3291" width="17.140625" style="132" customWidth="1"/>
    <col min="3292" max="3292" width="13.85546875" style="132" customWidth="1"/>
    <col min="3293" max="3299" width="9.140625" style="132" customWidth="1"/>
    <col min="3300" max="3300" width="14" style="132" customWidth="1"/>
    <col min="3301" max="3301" width="14.140625" style="132" customWidth="1"/>
    <col min="3302" max="3302" width="16.28515625" style="132" customWidth="1"/>
    <col min="3303" max="3306" width="9.28515625" style="132" bestFit="1" customWidth="1"/>
    <col min="3307" max="3307" width="9.28515625" style="132" customWidth="1"/>
    <col min="3308" max="3308" width="13.42578125" style="132" customWidth="1"/>
    <col min="3309" max="3309" width="8.7109375" style="132" customWidth="1"/>
    <col min="3310" max="3316" width="17" style="132"/>
    <col min="3317" max="3317" width="7.5703125" style="132" customWidth="1"/>
    <col min="3318" max="3328" width="17" style="132"/>
    <col min="3329" max="3329" width="0" style="132" hidden="1" customWidth="1"/>
    <col min="3330" max="3330" width="16.42578125" style="132" customWidth="1"/>
    <col min="3331" max="3342" width="0" style="132" hidden="1" customWidth="1"/>
    <col min="3343" max="3343" width="20.28515625" style="132" customWidth="1"/>
    <col min="3344" max="3344" width="13.85546875" style="132" customWidth="1"/>
    <col min="3345" max="3348" width="9.140625" style="132" customWidth="1"/>
    <col min="3349" max="3349" width="13.5703125" style="132" customWidth="1"/>
    <col min="3350" max="3350" width="9.85546875" style="132" customWidth="1"/>
    <col min="3351" max="3351" width="6.140625" style="132" bestFit="1" customWidth="1"/>
    <col min="3352" max="3352" width="15.42578125" style="132" bestFit="1" customWidth="1"/>
    <col min="3353" max="3353" width="28.7109375" style="132" customWidth="1"/>
    <col min="3354" max="3354" width="6.140625" style="132" customWidth="1"/>
    <col min="3355" max="3355" width="13.7109375" style="132" customWidth="1"/>
    <col min="3356" max="3356" width="10.7109375" style="132" customWidth="1"/>
    <col min="3357" max="3357" width="10.85546875" style="132" customWidth="1"/>
    <col min="3358" max="3359" width="9.140625" style="132" customWidth="1"/>
    <col min="3360" max="3360" width="20.85546875" style="132" customWidth="1"/>
    <col min="3361" max="3361" width="5" style="132" customWidth="1"/>
    <col min="3362" max="3362" width="20.85546875" style="132" customWidth="1"/>
    <col min="3363" max="3363" width="14.5703125" style="132" customWidth="1"/>
    <col min="3364" max="3364" width="14" style="132" customWidth="1"/>
    <col min="3365" max="3371" width="9.140625" style="132" customWidth="1"/>
    <col min="3372" max="3372" width="21.28515625" style="132" customWidth="1"/>
    <col min="3373" max="3373" width="18" style="132" customWidth="1"/>
    <col min="3374" max="3374" width="14.7109375" style="132" customWidth="1"/>
    <col min="3375" max="3380" width="9.140625" style="132" customWidth="1"/>
    <col min="3381" max="3381" width="5.42578125" style="132" customWidth="1"/>
    <col min="3382" max="3382" width="20.140625" style="132" customWidth="1"/>
    <col min="3383" max="3383" width="17.140625" style="132" customWidth="1"/>
    <col min="3384" max="3384" width="14" style="132" customWidth="1"/>
    <col min="3385" max="3391" width="9.140625" style="132" customWidth="1"/>
    <col min="3392" max="3392" width="17.7109375" style="132" customWidth="1"/>
    <col min="3393" max="3393" width="22.28515625" style="132" customWidth="1"/>
    <col min="3394" max="3394" width="13.28515625" style="132" customWidth="1"/>
    <col min="3395" max="3402" width="9.140625" style="132" customWidth="1"/>
    <col min="3403" max="3403" width="19.140625" style="132" customWidth="1"/>
    <col min="3404" max="3404" width="12.28515625" style="132" customWidth="1"/>
    <col min="3405" max="3411" width="9.140625" style="132" customWidth="1"/>
    <col min="3412" max="3412" width="18.28515625" style="132" customWidth="1"/>
    <col min="3413" max="3413" width="20" style="132" customWidth="1"/>
    <col min="3414" max="3414" width="14.28515625" style="132" customWidth="1"/>
    <col min="3415" max="3419" width="9.140625" style="132" customWidth="1"/>
    <col min="3420" max="3420" width="17.85546875" style="132" customWidth="1"/>
    <col min="3421" max="3421" width="9.140625" style="132" customWidth="1"/>
    <col min="3422" max="3422" width="18.5703125" style="132" customWidth="1"/>
    <col min="3423" max="3423" width="13.7109375" style="132" customWidth="1"/>
    <col min="3424" max="3424" width="14.28515625" style="132" customWidth="1"/>
    <col min="3425" max="3428" width="9.140625" style="132" customWidth="1"/>
    <col min="3429" max="3429" width="7.42578125" style="132" customWidth="1"/>
    <col min="3430" max="3430" width="14.85546875" style="132" customWidth="1"/>
    <col min="3431" max="3431" width="9.140625" style="132" customWidth="1"/>
    <col min="3432" max="3432" width="13.85546875" style="132" customWidth="1"/>
    <col min="3433" max="3433" width="12" style="132" customWidth="1"/>
    <col min="3434" max="3434" width="13.85546875" style="132" customWidth="1"/>
    <col min="3435" max="3439" width="9.140625" style="132" customWidth="1"/>
    <col min="3440" max="3440" width="13.42578125" style="132" customWidth="1"/>
    <col min="3441" max="3441" width="9.140625" style="132" customWidth="1"/>
    <col min="3442" max="3442" width="17.7109375" style="132" customWidth="1"/>
    <col min="3443" max="3443" width="14" style="132" customWidth="1"/>
    <col min="3444" max="3444" width="14.140625" style="132" customWidth="1"/>
    <col min="3445" max="3449" width="9.140625" style="132" customWidth="1"/>
    <col min="3450" max="3450" width="14.28515625" style="132" customWidth="1"/>
    <col min="3451" max="3451" width="9.140625" style="132" customWidth="1"/>
    <col min="3452" max="3452" width="19" style="132" customWidth="1"/>
    <col min="3453" max="3459" width="9.140625" style="132" customWidth="1"/>
    <col min="3460" max="3460" width="11.42578125" style="132" customWidth="1"/>
    <col min="3461" max="3461" width="9.140625" style="132" customWidth="1"/>
    <col min="3462" max="3462" width="13.28515625" style="132" customWidth="1"/>
    <col min="3463" max="3470" width="9.140625" style="132" customWidth="1"/>
    <col min="3471" max="3471" width="7.5703125" style="132" customWidth="1"/>
    <col min="3472" max="3472" width="13.28515625" style="132" customWidth="1"/>
    <col min="3473" max="3480" width="9.140625" style="132" customWidth="1"/>
    <col min="3481" max="3481" width="21.28515625" style="132" customWidth="1"/>
    <col min="3482" max="3488" width="9.140625" style="132" customWidth="1"/>
    <col min="3489" max="3489" width="13" style="132" customWidth="1"/>
    <col min="3490" max="3490" width="9.140625" style="132" customWidth="1"/>
    <col min="3491" max="3491" width="22.140625" style="132" customWidth="1"/>
    <col min="3492" max="3500" width="9.140625" style="132" customWidth="1"/>
    <col min="3501" max="3501" width="13.28515625" style="132" customWidth="1"/>
    <col min="3502" max="3502" width="11.42578125" style="132" customWidth="1"/>
    <col min="3503" max="3503" width="9.140625" style="132" customWidth="1"/>
    <col min="3504" max="3504" width="13" style="132" customWidth="1"/>
    <col min="3505" max="3505" width="10.140625" style="132" customWidth="1"/>
    <col min="3506" max="3506" width="9.140625" style="132" customWidth="1"/>
    <col min="3507" max="3507" width="14.42578125" style="132" customWidth="1"/>
    <col min="3508" max="3508" width="16.7109375" style="132" customWidth="1"/>
    <col min="3509" max="3509" width="12" style="132" customWidth="1"/>
    <col min="3510" max="3510" width="19.7109375" style="132" customWidth="1"/>
    <col min="3511" max="3511" width="18" style="132" customWidth="1"/>
    <col min="3512" max="3512" width="12.140625" style="132" customWidth="1"/>
    <col min="3513" max="3519" width="9.140625" style="132" customWidth="1"/>
    <col min="3520" max="3520" width="13.42578125" style="132" customWidth="1"/>
    <col min="3521" max="3521" width="19.5703125" style="132" customWidth="1"/>
    <col min="3522" max="3522" width="14.7109375" style="132" customWidth="1"/>
    <col min="3523" max="3530" width="9.140625" style="132" customWidth="1"/>
    <col min="3531" max="3531" width="20.28515625" style="132" customWidth="1"/>
    <col min="3532" max="3532" width="9.140625" style="132" customWidth="1"/>
    <col min="3533" max="3533" width="14.28515625" style="132" customWidth="1"/>
    <col min="3534" max="3534" width="17.42578125" style="132" customWidth="1"/>
    <col min="3535" max="3535" width="9.140625" style="132" customWidth="1"/>
    <col min="3536" max="3536" width="16.42578125" style="132" customWidth="1"/>
    <col min="3537" max="3537" width="16.85546875" style="132" customWidth="1"/>
    <col min="3538" max="3538" width="16.5703125" style="132" customWidth="1"/>
    <col min="3539" max="3545" width="9.140625" style="132" customWidth="1"/>
    <col min="3546" max="3546" width="17.7109375" style="132" customWidth="1"/>
    <col min="3547" max="3547" width="17.140625" style="132" customWidth="1"/>
    <col min="3548" max="3548" width="13.85546875" style="132" customWidth="1"/>
    <col min="3549" max="3555" width="9.140625" style="132" customWidth="1"/>
    <col min="3556" max="3556" width="14" style="132" customWidth="1"/>
    <col min="3557" max="3557" width="14.140625" style="132" customWidth="1"/>
    <col min="3558" max="3558" width="16.28515625" style="132" customWidth="1"/>
    <col min="3559" max="3562" width="9.28515625" style="132" bestFit="1" customWidth="1"/>
    <col min="3563" max="3563" width="9.28515625" style="132" customWidth="1"/>
    <col min="3564" max="3564" width="13.42578125" style="132" customWidth="1"/>
    <col min="3565" max="3565" width="8.7109375" style="132" customWidth="1"/>
    <col min="3566" max="3572" width="17" style="132"/>
    <col min="3573" max="3573" width="7.5703125" style="132" customWidth="1"/>
    <col min="3574" max="3584" width="17" style="132"/>
    <col min="3585" max="3585" width="0" style="132" hidden="1" customWidth="1"/>
    <col min="3586" max="3586" width="16.42578125" style="132" customWidth="1"/>
    <col min="3587" max="3598" width="0" style="132" hidden="1" customWidth="1"/>
    <col min="3599" max="3599" width="20.28515625" style="132" customWidth="1"/>
    <col min="3600" max="3600" width="13.85546875" style="132" customWidth="1"/>
    <col min="3601" max="3604" width="9.140625" style="132" customWidth="1"/>
    <col min="3605" max="3605" width="13.5703125" style="132" customWidth="1"/>
    <col min="3606" max="3606" width="9.85546875" style="132" customWidth="1"/>
    <col min="3607" max="3607" width="6.140625" style="132" bestFit="1" customWidth="1"/>
    <col min="3608" max="3608" width="15.42578125" style="132" bestFit="1" customWidth="1"/>
    <col min="3609" max="3609" width="28.7109375" style="132" customWidth="1"/>
    <col min="3610" max="3610" width="6.140625" style="132" customWidth="1"/>
    <col min="3611" max="3611" width="13.7109375" style="132" customWidth="1"/>
    <col min="3612" max="3612" width="10.7109375" style="132" customWidth="1"/>
    <col min="3613" max="3613" width="10.85546875" style="132" customWidth="1"/>
    <col min="3614" max="3615" width="9.140625" style="132" customWidth="1"/>
    <col min="3616" max="3616" width="20.85546875" style="132" customWidth="1"/>
    <col min="3617" max="3617" width="5" style="132" customWidth="1"/>
    <col min="3618" max="3618" width="20.85546875" style="132" customWidth="1"/>
    <col min="3619" max="3619" width="14.5703125" style="132" customWidth="1"/>
    <col min="3620" max="3620" width="14" style="132" customWidth="1"/>
    <col min="3621" max="3627" width="9.140625" style="132" customWidth="1"/>
    <col min="3628" max="3628" width="21.28515625" style="132" customWidth="1"/>
    <col min="3629" max="3629" width="18" style="132" customWidth="1"/>
    <col min="3630" max="3630" width="14.7109375" style="132" customWidth="1"/>
    <col min="3631" max="3636" width="9.140625" style="132" customWidth="1"/>
    <col min="3637" max="3637" width="5.42578125" style="132" customWidth="1"/>
    <col min="3638" max="3638" width="20.140625" style="132" customWidth="1"/>
    <col min="3639" max="3639" width="17.140625" style="132" customWidth="1"/>
    <col min="3640" max="3640" width="14" style="132" customWidth="1"/>
    <col min="3641" max="3647" width="9.140625" style="132" customWidth="1"/>
    <col min="3648" max="3648" width="17.7109375" style="132" customWidth="1"/>
    <col min="3649" max="3649" width="22.28515625" style="132" customWidth="1"/>
    <col min="3650" max="3650" width="13.28515625" style="132" customWidth="1"/>
    <col min="3651" max="3658" width="9.140625" style="132" customWidth="1"/>
    <col min="3659" max="3659" width="19.140625" style="132" customWidth="1"/>
    <col min="3660" max="3660" width="12.28515625" style="132" customWidth="1"/>
    <col min="3661" max="3667" width="9.140625" style="132" customWidth="1"/>
    <col min="3668" max="3668" width="18.28515625" style="132" customWidth="1"/>
    <col min="3669" max="3669" width="20" style="132" customWidth="1"/>
    <col min="3670" max="3670" width="14.28515625" style="132" customWidth="1"/>
    <col min="3671" max="3675" width="9.140625" style="132" customWidth="1"/>
    <col min="3676" max="3676" width="17.85546875" style="132" customWidth="1"/>
    <col min="3677" max="3677" width="9.140625" style="132" customWidth="1"/>
    <col min="3678" max="3678" width="18.5703125" style="132" customWidth="1"/>
    <col min="3679" max="3679" width="13.7109375" style="132" customWidth="1"/>
    <col min="3680" max="3680" width="14.28515625" style="132" customWidth="1"/>
    <col min="3681" max="3684" width="9.140625" style="132" customWidth="1"/>
    <col min="3685" max="3685" width="7.42578125" style="132" customWidth="1"/>
    <col min="3686" max="3686" width="14.85546875" style="132" customWidth="1"/>
    <col min="3687" max="3687" width="9.140625" style="132" customWidth="1"/>
    <col min="3688" max="3688" width="13.85546875" style="132" customWidth="1"/>
    <col min="3689" max="3689" width="12" style="132" customWidth="1"/>
    <col min="3690" max="3690" width="13.85546875" style="132" customWidth="1"/>
    <col min="3691" max="3695" width="9.140625" style="132" customWidth="1"/>
    <col min="3696" max="3696" width="13.42578125" style="132" customWidth="1"/>
    <col min="3697" max="3697" width="9.140625" style="132" customWidth="1"/>
    <col min="3698" max="3698" width="17.7109375" style="132" customWidth="1"/>
    <col min="3699" max="3699" width="14" style="132" customWidth="1"/>
    <col min="3700" max="3700" width="14.140625" style="132" customWidth="1"/>
    <col min="3701" max="3705" width="9.140625" style="132" customWidth="1"/>
    <col min="3706" max="3706" width="14.28515625" style="132" customWidth="1"/>
    <col min="3707" max="3707" width="9.140625" style="132" customWidth="1"/>
    <col min="3708" max="3708" width="19" style="132" customWidth="1"/>
    <col min="3709" max="3715" width="9.140625" style="132" customWidth="1"/>
    <col min="3716" max="3716" width="11.42578125" style="132" customWidth="1"/>
    <col min="3717" max="3717" width="9.140625" style="132" customWidth="1"/>
    <col min="3718" max="3718" width="13.28515625" style="132" customWidth="1"/>
    <col min="3719" max="3726" width="9.140625" style="132" customWidth="1"/>
    <col min="3727" max="3727" width="7.5703125" style="132" customWidth="1"/>
    <col min="3728" max="3728" width="13.28515625" style="132" customWidth="1"/>
    <col min="3729" max="3736" width="9.140625" style="132" customWidth="1"/>
    <col min="3737" max="3737" width="21.28515625" style="132" customWidth="1"/>
    <col min="3738" max="3744" width="9.140625" style="132" customWidth="1"/>
    <col min="3745" max="3745" width="13" style="132" customWidth="1"/>
    <col min="3746" max="3746" width="9.140625" style="132" customWidth="1"/>
    <col min="3747" max="3747" width="22.140625" style="132" customWidth="1"/>
    <col min="3748" max="3756" width="9.140625" style="132" customWidth="1"/>
    <col min="3757" max="3757" width="13.28515625" style="132" customWidth="1"/>
    <col min="3758" max="3758" width="11.42578125" style="132" customWidth="1"/>
    <col min="3759" max="3759" width="9.140625" style="132" customWidth="1"/>
    <col min="3760" max="3760" width="13" style="132" customWidth="1"/>
    <col min="3761" max="3761" width="10.140625" style="132" customWidth="1"/>
    <col min="3762" max="3762" width="9.140625" style="132" customWidth="1"/>
    <col min="3763" max="3763" width="14.42578125" style="132" customWidth="1"/>
    <col min="3764" max="3764" width="16.7109375" style="132" customWidth="1"/>
    <col min="3765" max="3765" width="12" style="132" customWidth="1"/>
    <col min="3766" max="3766" width="19.7109375" style="132" customWidth="1"/>
    <col min="3767" max="3767" width="18" style="132" customWidth="1"/>
    <col min="3768" max="3768" width="12.140625" style="132" customWidth="1"/>
    <col min="3769" max="3775" width="9.140625" style="132" customWidth="1"/>
    <col min="3776" max="3776" width="13.42578125" style="132" customWidth="1"/>
    <col min="3777" max="3777" width="19.5703125" style="132" customWidth="1"/>
    <col min="3778" max="3778" width="14.7109375" style="132" customWidth="1"/>
    <col min="3779" max="3786" width="9.140625" style="132" customWidth="1"/>
    <col min="3787" max="3787" width="20.28515625" style="132" customWidth="1"/>
    <col min="3788" max="3788" width="9.140625" style="132" customWidth="1"/>
    <col min="3789" max="3789" width="14.28515625" style="132" customWidth="1"/>
    <col min="3790" max="3790" width="17.42578125" style="132" customWidth="1"/>
    <col min="3791" max="3791" width="9.140625" style="132" customWidth="1"/>
    <col min="3792" max="3792" width="16.42578125" style="132" customWidth="1"/>
    <col min="3793" max="3793" width="16.85546875" style="132" customWidth="1"/>
    <col min="3794" max="3794" width="16.5703125" style="132" customWidth="1"/>
    <col min="3795" max="3801" width="9.140625" style="132" customWidth="1"/>
    <col min="3802" max="3802" width="17.7109375" style="132" customWidth="1"/>
    <col min="3803" max="3803" width="17.140625" style="132" customWidth="1"/>
    <col min="3804" max="3804" width="13.85546875" style="132" customWidth="1"/>
    <col min="3805" max="3811" width="9.140625" style="132" customWidth="1"/>
    <col min="3812" max="3812" width="14" style="132" customWidth="1"/>
    <col min="3813" max="3813" width="14.140625" style="132" customWidth="1"/>
    <col min="3814" max="3814" width="16.28515625" style="132" customWidth="1"/>
    <col min="3815" max="3818" width="9.28515625" style="132" bestFit="1" customWidth="1"/>
    <col min="3819" max="3819" width="9.28515625" style="132" customWidth="1"/>
    <col min="3820" max="3820" width="13.42578125" style="132" customWidth="1"/>
    <col min="3821" max="3821" width="8.7109375" style="132" customWidth="1"/>
    <col min="3822" max="3828" width="17" style="132"/>
    <col min="3829" max="3829" width="7.5703125" style="132" customWidth="1"/>
    <col min="3830" max="3840" width="17" style="132"/>
    <col min="3841" max="3841" width="0" style="132" hidden="1" customWidth="1"/>
    <col min="3842" max="3842" width="16.42578125" style="132" customWidth="1"/>
    <col min="3843" max="3854" width="0" style="132" hidden="1" customWidth="1"/>
    <col min="3855" max="3855" width="20.28515625" style="132" customWidth="1"/>
    <col min="3856" max="3856" width="13.85546875" style="132" customWidth="1"/>
    <col min="3857" max="3860" width="9.140625" style="132" customWidth="1"/>
    <col min="3861" max="3861" width="13.5703125" style="132" customWidth="1"/>
    <col min="3862" max="3862" width="9.85546875" style="132" customWidth="1"/>
    <col min="3863" max="3863" width="6.140625" style="132" bestFit="1" customWidth="1"/>
    <col min="3864" max="3864" width="15.42578125" style="132" bestFit="1" customWidth="1"/>
    <col min="3865" max="3865" width="28.7109375" style="132" customWidth="1"/>
    <col min="3866" max="3866" width="6.140625" style="132" customWidth="1"/>
    <col min="3867" max="3867" width="13.7109375" style="132" customWidth="1"/>
    <col min="3868" max="3868" width="10.7109375" style="132" customWidth="1"/>
    <col min="3869" max="3869" width="10.85546875" style="132" customWidth="1"/>
    <col min="3870" max="3871" width="9.140625" style="132" customWidth="1"/>
    <col min="3872" max="3872" width="20.85546875" style="132" customWidth="1"/>
    <col min="3873" max="3873" width="5" style="132" customWidth="1"/>
    <col min="3874" max="3874" width="20.85546875" style="132" customWidth="1"/>
    <col min="3875" max="3875" width="14.5703125" style="132" customWidth="1"/>
    <col min="3876" max="3876" width="14" style="132" customWidth="1"/>
    <col min="3877" max="3883" width="9.140625" style="132" customWidth="1"/>
    <col min="3884" max="3884" width="21.28515625" style="132" customWidth="1"/>
    <col min="3885" max="3885" width="18" style="132" customWidth="1"/>
    <col min="3886" max="3886" width="14.7109375" style="132" customWidth="1"/>
    <col min="3887" max="3892" width="9.140625" style="132" customWidth="1"/>
    <col min="3893" max="3893" width="5.42578125" style="132" customWidth="1"/>
    <col min="3894" max="3894" width="20.140625" style="132" customWidth="1"/>
    <col min="3895" max="3895" width="17.140625" style="132" customWidth="1"/>
    <col min="3896" max="3896" width="14" style="132" customWidth="1"/>
    <col min="3897" max="3903" width="9.140625" style="132" customWidth="1"/>
    <col min="3904" max="3904" width="17.7109375" style="132" customWidth="1"/>
    <col min="3905" max="3905" width="22.28515625" style="132" customWidth="1"/>
    <col min="3906" max="3906" width="13.28515625" style="132" customWidth="1"/>
    <col min="3907" max="3914" width="9.140625" style="132" customWidth="1"/>
    <col min="3915" max="3915" width="19.140625" style="132" customWidth="1"/>
    <col min="3916" max="3916" width="12.28515625" style="132" customWidth="1"/>
    <col min="3917" max="3923" width="9.140625" style="132" customWidth="1"/>
    <col min="3924" max="3924" width="18.28515625" style="132" customWidth="1"/>
    <col min="3925" max="3925" width="20" style="132" customWidth="1"/>
    <col min="3926" max="3926" width="14.28515625" style="132" customWidth="1"/>
    <col min="3927" max="3931" width="9.140625" style="132" customWidth="1"/>
    <col min="3932" max="3932" width="17.85546875" style="132" customWidth="1"/>
    <col min="3933" max="3933" width="9.140625" style="132" customWidth="1"/>
    <col min="3934" max="3934" width="18.5703125" style="132" customWidth="1"/>
    <col min="3935" max="3935" width="13.7109375" style="132" customWidth="1"/>
    <col min="3936" max="3936" width="14.28515625" style="132" customWidth="1"/>
    <col min="3937" max="3940" width="9.140625" style="132" customWidth="1"/>
    <col min="3941" max="3941" width="7.42578125" style="132" customWidth="1"/>
    <col min="3942" max="3942" width="14.85546875" style="132" customWidth="1"/>
    <col min="3943" max="3943" width="9.140625" style="132" customWidth="1"/>
    <col min="3944" max="3944" width="13.85546875" style="132" customWidth="1"/>
    <col min="3945" max="3945" width="12" style="132" customWidth="1"/>
    <col min="3946" max="3946" width="13.85546875" style="132" customWidth="1"/>
    <col min="3947" max="3951" width="9.140625" style="132" customWidth="1"/>
    <col min="3952" max="3952" width="13.42578125" style="132" customWidth="1"/>
    <col min="3953" max="3953" width="9.140625" style="132" customWidth="1"/>
    <col min="3954" max="3954" width="17.7109375" style="132" customWidth="1"/>
    <col min="3955" max="3955" width="14" style="132" customWidth="1"/>
    <col min="3956" max="3956" width="14.140625" style="132" customWidth="1"/>
    <col min="3957" max="3961" width="9.140625" style="132" customWidth="1"/>
    <col min="3962" max="3962" width="14.28515625" style="132" customWidth="1"/>
    <col min="3963" max="3963" width="9.140625" style="132" customWidth="1"/>
    <col min="3964" max="3964" width="19" style="132" customWidth="1"/>
    <col min="3965" max="3971" width="9.140625" style="132" customWidth="1"/>
    <col min="3972" max="3972" width="11.42578125" style="132" customWidth="1"/>
    <col min="3973" max="3973" width="9.140625" style="132" customWidth="1"/>
    <col min="3974" max="3974" width="13.28515625" style="132" customWidth="1"/>
    <col min="3975" max="3982" width="9.140625" style="132" customWidth="1"/>
    <col min="3983" max="3983" width="7.5703125" style="132" customWidth="1"/>
    <col min="3984" max="3984" width="13.28515625" style="132" customWidth="1"/>
    <col min="3985" max="3992" width="9.140625" style="132" customWidth="1"/>
    <col min="3993" max="3993" width="21.28515625" style="132" customWidth="1"/>
    <col min="3994" max="4000" width="9.140625" style="132" customWidth="1"/>
    <col min="4001" max="4001" width="13" style="132" customWidth="1"/>
    <col min="4002" max="4002" width="9.140625" style="132" customWidth="1"/>
    <col min="4003" max="4003" width="22.140625" style="132" customWidth="1"/>
    <col min="4004" max="4012" width="9.140625" style="132" customWidth="1"/>
    <col min="4013" max="4013" width="13.28515625" style="132" customWidth="1"/>
    <col min="4014" max="4014" width="11.42578125" style="132" customWidth="1"/>
    <col min="4015" max="4015" width="9.140625" style="132" customWidth="1"/>
    <col min="4016" max="4016" width="13" style="132" customWidth="1"/>
    <col min="4017" max="4017" width="10.140625" style="132" customWidth="1"/>
    <col min="4018" max="4018" width="9.140625" style="132" customWidth="1"/>
    <col min="4019" max="4019" width="14.42578125" style="132" customWidth="1"/>
    <col min="4020" max="4020" width="16.7109375" style="132" customWidth="1"/>
    <col min="4021" max="4021" width="12" style="132" customWidth="1"/>
    <col min="4022" max="4022" width="19.7109375" style="132" customWidth="1"/>
    <col min="4023" max="4023" width="18" style="132" customWidth="1"/>
    <col min="4024" max="4024" width="12.140625" style="132" customWidth="1"/>
    <col min="4025" max="4031" width="9.140625" style="132" customWidth="1"/>
    <col min="4032" max="4032" width="13.42578125" style="132" customWidth="1"/>
    <col min="4033" max="4033" width="19.5703125" style="132" customWidth="1"/>
    <col min="4034" max="4034" width="14.7109375" style="132" customWidth="1"/>
    <col min="4035" max="4042" width="9.140625" style="132" customWidth="1"/>
    <col min="4043" max="4043" width="20.28515625" style="132" customWidth="1"/>
    <col min="4044" max="4044" width="9.140625" style="132" customWidth="1"/>
    <col min="4045" max="4045" width="14.28515625" style="132" customWidth="1"/>
    <col min="4046" max="4046" width="17.42578125" style="132" customWidth="1"/>
    <col min="4047" max="4047" width="9.140625" style="132" customWidth="1"/>
    <col min="4048" max="4048" width="16.42578125" style="132" customWidth="1"/>
    <col min="4049" max="4049" width="16.85546875" style="132" customWidth="1"/>
    <col min="4050" max="4050" width="16.5703125" style="132" customWidth="1"/>
    <col min="4051" max="4057" width="9.140625" style="132" customWidth="1"/>
    <col min="4058" max="4058" width="17.7109375" style="132" customWidth="1"/>
    <col min="4059" max="4059" width="17.140625" style="132" customWidth="1"/>
    <col min="4060" max="4060" width="13.85546875" style="132" customWidth="1"/>
    <col min="4061" max="4067" width="9.140625" style="132" customWidth="1"/>
    <col min="4068" max="4068" width="14" style="132" customWidth="1"/>
    <col min="4069" max="4069" width="14.140625" style="132" customWidth="1"/>
    <col min="4070" max="4070" width="16.28515625" style="132" customWidth="1"/>
    <col min="4071" max="4074" width="9.28515625" style="132" bestFit="1" customWidth="1"/>
    <col min="4075" max="4075" width="9.28515625" style="132" customWidth="1"/>
    <col min="4076" max="4076" width="13.42578125" style="132" customWidth="1"/>
    <col min="4077" max="4077" width="8.7109375" style="132" customWidth="1"/>
    <col min="4078" max="4084" width="17" style="132"/>
    <col min="4085" max="4085" width="7.5703125" style="132" customWidth="1"/>
    <col min="4086" max="4096" width="17" style="132"/>
    <col min="4097" max="4097" width="0" style="132" hidden="1" customWidth="1"/>
    <col min="4098" max="4098" width="16.42578125" style="132" customWidth="1"/>
    <col min="4099" max="4110" width="0" style="132" hidden="1" customWidth="1"/>
    <col min="4111" max="4111" width="20.28515625" style="132" customWidth="1"/>
    <col min="4112" max="4112" width="13.85546875" style="132" customWidth="1"/>
    <col min="4113" max="4116" width="9.140625" style="132" customWidth="1"/>
    <col min="4117" max="4117" width="13.5703125" style="132" customWidth="1"/>
    <col min="4118" max="4118" width="9.85546875" style="132" customWidth="1"/>
    <col min="4119" max="4119" width="6.140625" style="132" bestFit="1" customWidth="1"/>
    <col min="4120" max="4120" width="15.42578125" style="132" bestFit="1" customWidth="1"/>
    <col min="4121" max="4121" width="28.7109375" style="132" customWidth="1"/>
    <col min="4122" max="4122" width="6.140625" style="132" customWidth="1"/>
    <col min="4123" max="4123" width="13.7109375" style="132" customWidth="1"/>
    <col min="4124" max="4124" width="10.7109375" style="132" customWidth="1"/>
    <col min="4125" max="4125" width="10.85546875" style="132" customWidth="1"/>
    <col min="4126" max="4127" width="9.140625" style="132" customWidth="1"/>
    <col min="4128" max="4128" width="20.85546875" style="132" customWidth="1"/>
    <col min="4129" max="4129" width="5" style="132" customWidth="1"/>
    <col min="4130" max="4130" width="20.85546875" style="132" customWidth="1"/>
    <col min="4131" max="4131" width="14.5703125" style="132" customWidth="1"/>
    <col min="4132" max="4132" width="14" style="132" customWidth="1"/>
    <col min="4133" max="4139" width="9.140625" style="132" customWidth="1"/>
    <col min="4140" max="4140" width="21.28515625" style="132" customWidth="1"/>
    <col min="4141" max="4141" width="18" style="132" customWidth="1"/>
    <col min="4142" max="4142" width="14.7109375" style="132" customWidth="1"/>
    <col min="4143" max="4148" width="9.140625" style="132" customWidth="1"/>
    <col min="4149" max="4149" width="5.42578125" style="132" customWidth="1"/>
    <col min="4150" max="4150" width="20.140625" style="132" customWidth="1"/>
    <col min="4151" max="4151" width="17.140625" style="132" customWidth="1"/>
    <col min="4152" max="4152" width="14" style="132" customWidth="1"/>
    <col min="4153" max="4159" width="9.140625" style="132" customWidth="1"/>
    <col min="4160" max="4160" width="17.7109375" style="132" customWidth="1"/>
    <col min="4161" max="4161" width="22.28515625" style="132" customWidth="1"/>
    <col min="4162" max="4162" width="13.28515625" style="132" customWidth="1"/>
    <col min="4163" max="4170" width="9.140625" style="132" customWidth="1"/>
    <col min="4171" max="4171" width="19.140625" style="132" customWidth="1"/>
    <col min="4172" max="4172" width="12.28515625" style="132" customWidth="1"/>
    <col min="4173" max="4179" width="9.140625" style="132" customWidth="1"/>
    <col min="4180" max="4180" width="18.28515625" style="132" customWidth="1"/>
    <col min="4181" max="4181" width="20" style="132" customWidth="1"/>
    <col min="4182" max="4182" width="14.28515625" style="132" customWidth="1"/>
    <col min="4183" max="4187" width="9.140625" style="132" customWidth="1"/>
    <col min="4188" max="4188" width="17.85546875" style="132" customWidth="1"/>
    <col min="4189" max="4189" width="9.140625" style="132" customWidth="1"/>
    <col min="4190" max="4190" width="18.5703125" style="132" customWidth="1"/>
    <col min="4191" max="4191" width="13.7109375" style="132" customWidth="1"/>
    <col min="4192" max="4192" width="14.28515625" style="132" customWidth="1"/>
    <col min="4193" max="4196" width="9.140625" style="132" customWidth="1"/>
    <col min="4197" max="4197" width="7.42578125" style="132" customWidth="1"/>
    <col min="4198" max="4198" width="14.85546875" style="132" customWidth="1"/>
    <col min="4199" max="4199" width="9.140625" style="132" customWidth="1"/>
    <col min="4200" max="4200" width="13.85546875" style="132" customWidth="1"/>
    <col min="4201" max="4201" width="12" style="132" customWidth="1"/>
    <col min="4202" max="4202" width="13.85546875" style="132" customWidth="1"/>
    <col min="4203" max="4207" width="9.140625" style="132" customWidth="1"/>
    <col min="4208" max="4208" width="13.42578125" style="132" customWidth="1"/>
    <col min="4209" max="4209" width="9.140625" style="132" customWidth="1"/>
    <col min="4210" max="4210" width="17.7109375" style="132" customWidth="1"/>
    <col min="4211" max="4211" width="14" style="132" customWidth="1"/>
    <col min="4212" max="4212" width="14.140625" style="132" customWidth="1"/>
    <col min="4213" max="4217" width="9.140625" style="132" customWidth="1"/>
    <col min="4218" max="4218" width="14.28515625" style="132" customWidth="1"/>
    <col min="4219" max="4219" width="9.140625" style="132" customWidth="1"/>
    <col min="4220" max="4220" width="19" style="132" customWidth="1"/>
    <col min="4221" max="4227" width="9.140625" style="132" customWidth="1"/>
    <col min="4228" max="4228" width="11.42578125" style="132" customWidth="1"/>
    <col min="4229" max="4229" width="9.140625" style="132" customWidth="1"/>
    <col min="4230" max="4230" width="13.28515625" style="132" customWidth="1"/>
    <col min="4231" max="4238" width="9.140625" style="132" customWidth="1"/>
    <col min="4239" max="4239" width="7.5703125" style="132" customWidth="1"/>
    <col min="4240" max="4240" width="13.28515625" style="132" customWidth="1"/>
    <col min="4241" max="4248" width="9.140625" style="132" customWidth="1"/>
    <col min="4249" max="4249" width="21.28515625" style="132" customWidth="1"/>
    <col min="4250" max="4256" width="9.140625" style="132" customWidth="1"/>
    <col min="4257" max="4257" width="13" style="132" customWidth="1"/>
    <col min="4258" max="4258" width="9.140625" style="132" customWidth="1"/>
    <col min="4259" max="4259" width="22.140625" style="132" customWidth="1"/>
    <col min="4260" max="4268" width="9.140625" style="132" customWidth="1"/>
    <col min="4269" max="4269" width="13.28515625" style="132" customWidth="1"/>
    <col min="4270" max="4270" width="11.42578125" style="132" customWidth="1"/>
    <col min="4271" max="4271" width="9.140625" style="132" customWidth="1"/>
    <col min="4272" max="4272" width="13" style="132" customWidth="1"/>
    <col min="4273" max="4273" width="10.140625" style="132" customWidth="1"/>
    <col min="4274" max="4274" width="9.140625" style="132" customWidth="1"/>
    <col min="4275" max="4275" width="14.42578125" style="132" customWidth="1"/>
    <col min="4276" max="4276" width="16.7109375" style="132" customWidth="1"/>
    <col min="4277" max="4277" width="12" style="132" customWidth="1"/>
    <col min="4278" max="4278" width="19.7109375" style="132" customWidth="1"/>
    <col min="4279" max="4279" width="18" style="132" customWidth="1"/>
    <col min="4280" max="4280" width="12.140625" style="132" customWidth="1"/>
    <col min="4281" max="4287" width="9.140625" style="132" customWidth="1"/>
    <col min="4288" max="4288" width="13.42578125" style="132" customWidth="1"/>
    <col min="4289" max="4289" width="19.5703125" style="132" customWidth="1"/>
    <col min="4290" max="4290" width="14.7109375" style="132" customWidth="1"/>
    <col min="4291" max="4298" width="9.140625" style="132" customWidth="1"/>
    <col min="4299" max="4299" width="20.28515625" style="132" customWidth="1"/>
    <col min="4300" max="4300" width="9.140625" style="132" customWidth="1"/>
    <col min="4301" max="4301" width="14.28515625" style="132" customWidth="1"/>
    <col min="4302" max="4302" width="17.42578125" style="132" customWidth="1"/>
    <col min="4303" max="4303" width="9.140625" style="132" customWidth="1"/>
    <col min="4304" max="4304" width="16.42578125" style="132" customWidth="1"/>
    <col min="4305" max="4305" width="16.85546875" style="132" customWidth="1"/>
    <col min="4306" max="4306" width="16.5703125" style="132" customWidth="1"/>
    <col min="4307" max="4313" width="9.140625" style="132" customWidth="1"/>
    <col min="4314" max="4314" width="17.7109375" style="132" customWidth="1"/>
    <col min="4315" max="4315" width="17.140625" style="132" customWidth="1"/>
    <col min="4316" max="4316" width="13.85546875" style="132" customWidth="1"/>
    <col min="4317" max="4323" width="9.140625" style="132" customWidth="1"/>
    <col min="4324" max="4324" width="14" style="132" customWidth="1"/>
    <col min="4325" max="4325" width="14.140625" style="132" customWidth="1"/>
    <col min="4326" max="4326" width="16.28515625" style="132" customWidth="1"/>
    <col min="4327" max="4330" width="9.28515625" style="132" bestFit="1" customWidth="1"/>
    <col min="4331" max="4331" width="9.28515625" style="132" customWidth="1"/>
    <col min="4332" max="4332" width="13.42578125" style="132" customWidth="1"/>
    <col min="4333" max="4333" width="8.7109375" style="132" customWidth="1"/>
    <col min="4334" max="4340" width="17" style="132"/>
    <col min="4341" max="4341" width="7.5703125" style="132" customWidth="1"/>
    <col min="4342" max="4352" width="17" style="132"/>
    <col min="4353" max="4353" width="0" style="132" hidden="1" customWidth="1"/>
    <col min="4354" max="4354" width="16.42578125" style="132" customWidth="1"/>
    <col min="4355" max="4366" width="0" style="132" hidden="1" customWidth="1"/>
    <col min="4367" max="4367" width="20.28515625" style="132" customWidth="1"/>
    <col min="4368" max="4368" width="13.85546875" style="132" customWidth="1"/>
    <col min="4369" max="4372" width="9.140625" style="132" customWidth="1"/>
    <col min="4373" max="4373" width="13.5703125" style="132" customWidth="1"/>
    <col min="4374" max="4374" width="9.85546875" style="132" customWidth="1"/>
    <col min="4375" max="4375" width="6.140625" style="132" bestFit="1" customWidth="1"/>
    <col min="4376" max="4376" width="15.42578125" style="132" bestFit="1" customWidth="1"/>
    <col min="4377" max="4377" width="28.7109375" style="132" customWidth="1"/>
    <col min="4378" max="4378" width="6.140625" style="132" customWidth="1"/>
    <col min="4379" max="4379" width="13.7109375" style="132" customWidth="1"/>
    <col min="4380" max="4380" width="10.7109375" style="132" customWidth="1"/>
    <col min="4381" max="4381" width="10.85546875" style="132" customWidth="1"/>
    <col min="4382" max="4383" width="9.140625" style="132" customWidth="1"/>
    <col min="4384" max="4384" width="20.85546875" style="132" customWidth="1"/>
    <col min="4385" max="4385" width="5" style="132" customWidth="1"/>
    <col min="4386" max="4386" width="20.85546875" style="132" customWidth="1"/>
    <col min="4387" max="4387" width="14.5703125" style="132" customWidth="1"/>
    <col min="4388" max="4388" width="14" style="132" customWidth="1"/>
    <col min="4389" max="4395" width="9.140625" style="132" customWidth="1"/>
    <col min="4396" max="4396" width="21.28515625" style="132" customWidth="1"/>
    <col min="4397" max="4397" width="18" style="132" customWidth="1"/>
    <col min="4398" max="4398" width="14.7109375" style="132" customWidth="1"/>
    <col min="4399" max="4404" width="9.140625" style="132" customWidth="1"/>
    <col min="4405" max="4405" width="5.42578125" style="132" customWidth="1"/>
    <col min="4406" max="4406" width="20.140625" style="132" customWidth="1"/>
    <col min="4407" max="4407" width="17.140625" style="132" customWidth="1"/>
    <col min="4408" max="4408" width="14" style="132" customWidth="1"/>
    <col min="4409" max="4415" width="9.140625" style="132" customWidth="1"/>
    <col min="4416" max="4416" width="17.7109375" style="132" customWidth="1"/>
    <col min="4417" max="4417" width="22.28515625" style="132" customWidth="1"/>
    <col min="4418" max="4418" width="13.28515625" style="132" customWidth="1"/>
    <col min="4419" max="4426" width="9.140625" style="132" customWidth="1"/>
    <col min="4427" max="4427" width="19.140625" style="132" customWidth="1"/>
    <col min="4428" max="4428" width="12.28515625" style="132" customWidth="1"/>
    <col min="4429" max="4435" width="9.140625" style="132" customWidth="1"/>
    <col min="4436" max="4436" width="18.28515625" style="132" customWidth="1"/>
    <col min="4437" max="4437" width="20" style="132" customWidth="1"/>
    <col min="4438" max="4438" width="14.28515625" style="132" customWidth="1"/>
    <col min="4439" max="4443" width="9.140625" style="132" customWidth="1"/>
    <col min="4444" max="4444" width="17.85546875" style="132" customWidth="1"/>
    <col min="4445" max="4445" width="9.140625" style="132" customWidth="1"/>
    <col min="4446" max="4446" width="18.5703125" style="132" customWidth="1"/>
    <col min="4447" max="4447" width="13.7109375" style="132" customWidth="1"/>
    <col min="4448" max="4448" width="14.28515625" style="132" customWidth="1"/>
    <col min="4449" max="4452" width="9.140625" style="132" customWidth="1"/>
    <col min="4453" max="4453" width="7.42578125" style="132" customWidth="1"/>
    <col min="4454" max="4454" width="14.85546875" style="132" customWidth="1"/>
    <col min="4455" max="4455" width="9.140625" style="132" customWidth="1"/>
    <col min="4456" max="4456" width="13.85546875" style="132" customWidth="1"/>
    <col min="4457" max="4457" width="12" style="132" customWidth="1"/>
    <col min="4458" max="4458" width="13.85546875" style="132" customWidth="1"/>
    <col min="4459" max="4463" width="9.140625" style="132" customWidth="1"/>
    <col min="4464" max="4464" width="13.42578125" style="132" customWidth="1"/>
    <col min="4465" max="4465" width="9.140625" style="132" customWidth="1"/>
    <col min="4466" max="4466" width="17.7109375" style="132" customWidth="1"/>
    <col min="4467" max="4467" width="14" style="132" customWidth="1"/>
    <col min="4468" max="4468" width="14.140625" style="132" customWidth="1"/>
    <col min="4469" max="4473" width="9.140625" style="132" customWidth="1"/>
    <col min="4474" max="4474" width="14.28515625" style="132" customWidth="1"/>
    <col min="4475" max="4475" width="9.140625" style="132" customWidth="1"/>
    <col min="4476" max="4476" width="19" style="132" customWidth="1"/>
    <col min="4477" max="4483" width="9.140625" style="132" customWidth="1"/>
    <col min="4484" max="4484" width="11.42578125" style="132" customWidth="1"/>
    <col min="4485" max="4485" width="9.140625" style="132" customWidth="1"/>
    <col min="4486" max="4486" width="13.28515625" style="132" customWidth="1"/>
    <col min="4487" max="4494" width="9.140625" style="132" customWidth="1"/>
    <col min="4495" max="4495" width="7.5703125" style="132" customWidth="1"/>
    <col min="4496" max="4496" width="13.28515625" style="132" customWidth="1"/>
    <col min="4497" max="4504" width="9.140625" style="132" customWidth="1"/>
    <col min="4505" max="4505" width="21.28515625" style="132" customWidth="1"/>
    <col min="4506" max="4512" width="9.140625" style="132" customWidth="1"/>
    <col min="4513" max="4513" width="13" style="132" customWidth="1"/>
    <col min="4514" max="4514" width="9.140625" style="132" customWidth="1"/>
    <col min="4515" max="4515" width="22.140625" style="132" customWidth="1"/>
    <col min="4516" max="4524" width="9.140625" style="132" customWidth="1"/>
    <col min="4525" max="4525" width="13.28515625" style="132" customWidth="1"/>
    <col min="4526" max="4526" width="11.42578125" style="132" customWidth="1"/>
    <col min="4527" max="4527" width="9.140625" style="132" customWidth="1"/>
    <col min="4528" max="4528" width="13" style="132" customWidth="1"/>
    <col min="4529" max="4529" width="10.140625" style="132" customWidth="1"/>
    <col min="4530" max="4530" width="9.140625" style="132" customWidth="1"/>
    <col min="4531" max="4531" width="14.42578125" style="132" customWidth="1"/>
    <col min="4532" max="4532" width="16.7109375" style="132" customWidth="1"/>
    <col min="4533" max="4533" width="12" style="132" customWidth="1"/>
    <col min="4534" max="4534" width="19.7109375" style="132" customWidth="1"/>
    <col min="4535" max="4535" width="18" style="132" customWidth="1"/>
    <col min="4536" max="4536" width="12.140625" style="132" customWidth="1"/>
    <col min="4537" max="4543" width="9.140625" style="132" customWidth="1"/>
    <col min="4544" max="4544" width="13.42578125" style="132" customWidth="1"/>
    <col min="4545" max="4545" width="19.5703125" style="132" customWidth="1"/>
    <col min="4546" max="4546" width="14.7109375" style="132" customWidth="1"/>
    <col min="4547" max="4554" width="9.140625" style="132" customWidth="1"/>
    <col min="4555" max="4555" width="20.28515625" style="132" customWidth="1"/>
    <col min="4556" max="4556" width="9.140625" style="132" customWidth="1"/>
    <col min="4557" max="4557" width="14.28515625" style="132" customWidth="1"/>
    <col min="4558" max="4558" width="17.42578125" style="132" customWidth="1"/>
    <col min="4559" max="4559" width="9.140625" style="132" customWidth="1"/>
    <col min="4560" max="4560" width="16.42578125" style="132" customWidth="1"/>
    <col min="4561" max="4561" width="16.85546875" style="132" customWidth="1"/>
    <col min="4562" max="4562" width="16.5703125" style="132" customWidth="1"/>
    <col min="4563" max="4569" width="9.140625" style="132" customWidth="1"/>
    <col min="4570" max="4570" width="17.7109375" style="132" customWidth="1"/>
    <col min="4571" max="4571" width="17.140625" style="132" customWidth="1"/>
    <col min="4572" max="4572" width="13.85546875" style="132" customWidth="1"/>
    <col min="4573" max="4579" width="9.140625" style="132" customWidth="1"/>
    <col min="4580" max="4580" width="14" style="132" customWidth="1"/>
    <col min="4581" max="4581" width="14.140625" style="132" customWidth="1"/>
    <col min="4582" max="4582" width="16.28515625" style="132" customWidth="1"/>
    <col min="4583" max="4586" width="9.28515625" style="132" bestFit="1" customWidth="1"/>
    <col min="4587" max="4587" width="9.28515625" style="132" customWidth="1"/>
    <col min="4588" max="4588" width="13.42578125" style="132" customWidth="1"/>
    <col min="4589" max="4589" width="8.7109375" style="132" customWidth="1"/>
    <col min="4590" max="4596" width="17" style="132"/>
    <col min="4597" max="4597" width="7.5703125" style="132" customWidth="1"/>
    <col min="4598" max="4608" width="17" style="132"/>
    <col min="4609" max="4609" width="0" style="132" hidden="1" customWidth="1"/>
    <col min="4610" max="4610" width="16.42578125" style="132" customWidth="1"/>
    <col min="4611" max="4622" width="0" style="132" hidden="1" customWidth="1"/>
    <col min="4623" max="4623" width="20.28515625" style="132" customWidth="1"/>
    <col min="4624" max="4624" width="13.85546875" style="132" customWidth="1"/>
    <col min="4625" max="4628" width="9.140625" style="132" customWidth="1"/>
    <col min="4629" max="4629" width="13.5703125" style="132" customWidth="1"/>
    <col min="4630" max="4630" width="9.85546875" style="132" customWidth="1"/>
    <col min="4631" max="4631" width="6.140625" style="132" bestFit="1" customWidth="1"/>
    <col min="4632" max="4632" width="15.42578125" style="132" bestFit="1" customWidth="1"/>
    <col min="4633" max="4633" width="28.7109375" style="132" customWidth="1"/>
    <col min="4634" max="4634" width="6.140625" style="132" customWidth="1"/>
    <col min="4635" max="4635" width="13.7109375" style="132" customWidth="1"/>
    <col min="4636" max="4636" width="10.7109375" style="132" customWidth="1"/>
    <col min="4637" max="4637" width="10.85546875" style="132" customWidth="1"/>
    <col min="4638" max="4639" width="9.140625" style="132" customWidth="1"/>
    <col min="4640" max="4640" width="20.85546875" style="132" customWidth="1"/>
    <col min="4641" max="4641" width="5" style="132" customWidth="1"/>
    <col min="4642" max="4642" width="20.85546875" style="132" customWidth="1"/>
    <col min="4643" max="4643" width="14.5703125" style="132" customWidth="1"/>
    <col min="4644" max="4644" width="14" style="132" customWidth="1"/>
    <col min="4645" max="4651" width="9.140625" style="132" customWidth="1"/>
    <col min="4652" max="4652" width="21.28515625" style="132" customWidth="1"/>
    <col min="4653" max="4653" width="18" style="132" customWidth="1"/>
    <col min="4654" max="4654" width="14.7109375" style="132" customWidth="1"/>
    <col min="4655" max="4660" width="9.140625" style="132" customWidth="1"/>
    <col min="4661" max="4661" width="5.42578125" style="132" customWidth="1"/>
    <col min="4662" max="4662" width="20.140625" style="132" customWidth="1"/>
    <col min="4663" max="4663" width="17.140625" style="132" customWidth="1"/>
    <col min="4664" max="4664" width="14" style="132" customWidth="1"/>
    <col min="4665" max="4671" width="9.140625" style="132" customWidth="1"/>
    <col min="4672" max="4672" width="17.7109375" style="132" customWidth="1"/>
    <col min="4673" max="4673" width="22.28515625" style="132" customWidth="1"/>
    <col min="4674" max="4674" width="13.28515625" style="132" customWidth="1"/>
    <col min="4675" max="4682" width="9.140625" style="132" customWidth="1"/>
    <col min="4683" max="4683" width="19.140625" style="132" customWidth="1"/>
    <col min="4684" max="4684" width="12.28515625" style="132" customWidth="1"/>
    <col min="4685" max="4691" width="9.140625" style="132" customWidth="1"/>
    <col min="4692" max="4692" width="18.28515625" style="132" customWidth="1"/>
    <col min="4693" max="4693" width="20" style="132" customWidth="1"/>
    <col min="4694" max="4694" width="14.28515625" style="132" customWidth="1"/>
    <col min="4695" max="4699" width="9.140625" style="132" customWidth="1"/>
    <col min="4700" max="4700" width="17.85546875" style="132" customWidth="1"/>
    <col min="4701" max="4701" width="9.140625" style="132" customWidth="1"/>
    <col min="4702" max="4702" width="18.5703125" style="132" customWidth="1"/>
    <col min="4703" max="4703" width="13.7109375" style="132" customWidth="1"/>
    <col min="4704" max="4704" width="14.28515625" style="132" customWidth="1"/>
    <col min="4705" max="4708" width="9.140625" style="132" customWidth="1"/>
    <col min="4709" max="4709" width="7.42578125" style="132" customWidth="1"/>
    <col min="4710" max="4710" width="14.85546875" style="132" customWidth="1"/>
    <col min="4711" max="4711" width="9.140625" style="132" customWidth="1"/>
    <col min="4712" max="4712" width="13.85546875" style="132" customWidth="1"/>
    <col min="4713" max="4713" width="12" style="132" customWidth="1"/>
    <col min="4714" max="4714" width="13.85546875" style="132" customWidth="1"/>
    <col min="4715" max="4719" width="9.140625" style="132" customWidth="1"/>
    <col min="4720" max="4720" width="13.42578125" style="132" customWidth="1"/>
    <col min="4721" max="4721" width="9.140625" style="132" customWidth="1"/>
    <col min="4722" max="4722" width="17.7109375" style="132" customWidth="1"/>
    <col min="4723" max="4723" width="14" style="132" customWidth="1"/>
    <col min="4724" max="4724" width="14.140625" style="132" customWidth="1"/>
    <col min="4725" max="4729" width="9.140625" style="132" customWidth="1"/>
    <col min="4730" max="4730" width="14.28515625" style="132" customWidth="1"/>
    <col min="4731" max="4731" width="9.140625" style="132" customWidth="1"/>
    <col min="4732" max="4732" width="19" style="132" customWidth="1"/>
    <col min="4733" max="4739" width="9.140625" style="132" customWidth="1"/>
    <col min="4740" max="4740" width="11.42578125" style="132" customWidth="1"/>
    <col min="4741" max="4741" width="9.140625" style="132" customWidth="1"/>
    <col min="4742" max="4742" width="13.28515625" style="132" customWidth="1"/>
    <col min="4743" max="4750" width="9.140625" style="132" customWidth="1"/>
    <col min="4751" max="4751" width="7.5703125" style="132" customWidth="1"/>
    <col min="4752" max="4752" width="13.28515625" style="132" customWidth="1"/>
    <col min="4753" max="4760" width="9.140625" style="132" customWidth="1"/>
    <col min="4761" max="4761" width="21.28515625" style="132" customWidth="1"/>
    <col min="4762" max="4768" width="9.140625" style="132" customWidth="1"/>
    <col min="4769" max="4769" width="13" style="132" customWidth="1"/>
    <col min="4770" max="4770" width="9.140625" style="132" customWidth="1"/>
    <col min="4771" max="4771" width="22.140625" style="132" customWidth="1"/>
    <col min="4772" max="4780" width="9.140625" style="132" customWidth="1"/>
    <col min="4781" max="4781" width="13.28515625" style="132" customWidth="1"/>
    <col min="4782" max="4782" width="11.42578125" style="132" customWidth="1"/>
    <col min="4783" max="4783" width="9.140625" style="132" customWidth="1"/>
    <col min="4784" max="4784" width="13" style="132" customWidth="1"/>
    <col min="4785" max="4785" width="10.140625" style="132" customWidth="1"/>
    <col min="4786" max="4786" width="9.140625" style="132" customWidth="1"/>
    <col min="4787" max="4787" width="14.42578125" style="132" customWidth="1"/>
    <col min="4788" max="4788" width="16.7109375" style="132" customWidth="1"/>
    <col min="4789" max="4789" width="12" style="132" customWidth="1"/>
    <col min="4790" max="4790" width="19.7109375" style="132" customWidth="1"/>
    <col min="4791" max="4791" width="18" style="132" customWidth="1"/>
    <col min="4792" max="4792" width="12.140625" style="132" customWidth="1"/>
    <col min="4793" max="4799" width="9.140625" style="132" customWidth="1"/>
    <col min="4800" max="4800" width="13.42578125" style="132" customWidth="1"/>
    <col min="4801" max="4801" width="19.5703125" style="132" customWidth="1"/>
    <col min="4802" max="4802" width="14.7109375" style="132" customWidth="1"/>
    <col min="4803" max="4810" width="9.140625" style="132" customWidth="1"/>
    <col min="4811" max="4811" width="20.28515625" style="132" customWidth="1"/>
    <col min="4812" max="4812" width="9.140625" style="132" customWidth="1"/>
    <col min="4813" max="4813" width="14.28515625" style="132" customWidth="1"/>
    <col min="4814" max="4814" width="17.42578125" style="132" customWidth="1"/>
    <col min="4815" max="4815" width="9.140625" style="132" customWidth="1"/>
    <col min="4816" max="4816" width="16.42578125" style="132" customWidth="1"/>
    <col min="4817" max="4817" width="16.85546875" style="132" customWidth="1"/>
    <col min="4818" max="4818" width="16.5703125" style="132" customWidth="1"/>
    <col min="4819" max="4825" width="9.140625" style="132" customWidth="1"/>
    <col min="4826" max="4826" width="17.7109375" style="132" customWidth="1"/>
    <col min="4827" max="4827" width="17.140625" style="132" customWidth="1"/>
    <col min="4828" max="4828" width="13.85546875" style="132" customWidth="1"/>
    <col min="4829" max="4835" width="9.140625" style="132" customWidth="1"/>
    <col min="4836" max="4836" width="14" style="132" customWidth="1"/>
    <col min="4837" max="4837" width="14.140625" style="132" customWidth="1"/>
    <col min="4838" max="4838" width="16.28515625" style="132" customWidth="1"/>
    <col min="4839" max="4842" width="9.28515625" style="132" bestFit="1" customWidth="1"/>
    <col min="4843" max="4843" width="9.28515625" style="132" customWidth="1"/>
    <col min="4844" max="4844" width="13.42578125" style="132" customWidth="1"/>
    <col min="4845" max="4845" width="8.7109375" style="132" customWidth="1"/>
    <col min="4846" max="4852" width="17" style="132"/>
    <col min="4853" max="4853" width="7.5703125" style="132" customWidth="1"/>
    <col min="4854" max="4864" width="17" style="132"/>
    <col min="4865" max="4865" width="0" style="132" hidden="1" customWidth="1"/>
    <col min="4866" max="4866" width="16.42578125" style="132" customWidth="1"/>
    <col min="4867" max="4878" width="0" style="132" hidden="1" customWidth="1"/>
    <col min="4879" max="4879" width="20.28515625" style="132" customWidth="1"/>
    <col min="4880" max="4880" width="13.85546875" style="132" customWidth="1"/>
    <col min="4881" max="4884" width="9.140625" style="132" customWidth="1"/>
    <col min="4885" max="4885" width="13.5703125" style="132" customWidth="1"/>
    <col min="4886" max="4886" width="9.85546875" style="132" customWidth="1"/>
    <col min="4887" max="4887" width="6.140625" style="132" bestFit="1" customWidth="1"/>
    <col min="4888" max="4888" width="15.42578125" style="132" bestFit="1" customWidth="1"/>
    <col min="4889" max="4889" width="28.7109375" style="132" customWidth="1"/>
    <col min="4890" max="4890" width="6.140625" style="132" customWidth="1"/>
    <col min="4891" max="4891" width="13.7109375" style="132" customWidth="1"/>
    <col min="4892" max="4892" width="10.7109375" style="132" customWidth="1"/>
    <col min="4893" max="4893" width="10.85546875" style="132" customWidth="1"/>
    <col min="4894" max="4895" width="9.140625" style="132" customWidth="1"/>
    <col min="4896" max="4896" width="20.85546875" style="132" customWidth="1"/>
    <col min="4897" max="4897" width="5" style="132" customWidth="1"/>
    <col min="4898" max="4898" width="20.85546875" style="132" customWidth="1"/>
    <col min="4899" max="4899" width="14.5703125" style="132" customWidth="1"/>
    <col min="4900" max="4900" width="14" style="132" customWidth="1"/>
    <col min="4901" max="4907" width="9.140625" style="132" customWidth="1"/>
    <col min="4908" max="4908" width="21.28515625" style="132" customWidth="1"/>
    <col min="4909" max="4909" width="18" style="132" customWidth="1"/>
    <col min="4910" max="4910" width="14.7109375" style="132" customWidth="1"/>
    <col min="4911" max="4916" width="9.140625" style="132" customWidth="1"/>
    <col min="4917" max="4917" width="5.42578125" style="132" customWidth="1"/>
    <col min="4918" max="4918" width="20.140625" style="132" customWidth="1"/>
    <col min="4919" max="4919" width="17.140625" style="132" customWidth="1"/>
    <col min="4920" max="4920" width="14" style="132" customWidth="1"/>
    <col min="4921" max="4927" width="9.140625" style="132" customWidth="1"/>
    <col min="4928" max="4928" width="17.7109375" style="132" customWidth="1"/>
    <col min="4929" max="4929" width="22.28515625" style="132" customWidth="1"/>
    <col min="4930" max="4930" width="13.28515625" style="132" customWidth="1"/>
    <col min="4931" max="4938" width="9.140625" style="132" customWidth="1"/>
    <col min="4939" max="4939" width="19.140625" style="132" customWidth="1"/>
    <col min="4940" max="4940" width="12.28515625" style="132" customWidth="1"/>
    <col min="4941" max="4947" width="9.140625" style="132" customWidth="1"/>
    <col min="4948" max="4948" width="18.28515625" style="132" customWidth="1"/>
    <col min="4949" max="4949" width="20" style="132" customWidth="1"/>
    <col min="4950" max="4950" width="14.28515625" style="132" customWidth="1"/>
    <col min="4951" max="4955" width="9.140625" style="132" customWidth="1"/>
    <col min="4956" max="4956" width="17.85546875" style="132" customWidth="1"/>
    <col min="4957" max="4957" width="9.140625" style="132" customWidth="1"/>
    <col min="4958" max="4958" width="18.5703125" style="132" customWidth="1"/>
    <col min="4959" max="4959" width="13.7109375" style="132" customWidth="1"/>
    <col min="4960" max="4960" width="14.28515625" style="132" customWidth="1"/>
    <col min="4961" max="4964" width="9.140625" style="132" customWidth="1"/>
    <col min="4965" max="4965" width="7.42578125" style="132" customWidth="1"/>
    <col min="4966" max="4966" width="14.85546875" style="132" customWidth="1"/>
    <col min="4967" max="4967" width="9.140625" style="132" customWidth="1"/>
    <col min="4968" max="4968" width="13.85546875" style="132" customWidth="1"/>
    <col min="4969" max="4969" width="12" style="132" customWidth="1"/>
    <col min="4970" max="4970" width="13.85546875" style="132" customWidth="1"/>
    <col min="4971" max="4975" width="9.140625" style="132" customWidth="1"/>
    <col min="4976" max="4976" width="13.42578125" style="132" customWidth="1"/>
    <col min="4977" max="4977" width="9.140625" style="132" customWidth="1"/>
    <col min="4978" max="4978" width="17.7109375" style="132" customWidth="1"/>
    <col min="4979" max="4979" width="14" style="132" customWidth="1"/>
    <col min="4980" max="4980" width="14.140625" style="132" customWidth="1"/>
    <col min="4981" max="4985" width="9.140625" style="132" customWidth="1"/>
    <col min="4986" max="4986" width="14.28515625" style="132" customWidth="1"/>
    <col min="4987" max="4987" width="9.140625" style="132" customWidth="1"/>
    <col min="4988" max="4988" width="19" style="132" customWidth="1"/>
    <col min="4989" max="4995" width="9.140625" style="132" customWidth="1"/>
    <col min="4996" max="4996" width="11.42578125" style="132" customWidth="1"/>
    <col min="4997" max="4997" width="9.140625" style="132" customWidth="1"/>
    <col min="4998" max="4998" width="13.28515625" style="132" customWidth="1"/>
    <col min="4999" max="5006" width="9.140625" style="132" customWidth="1"/>
    <col min="5007" max="5007" width="7.5703125" style="132" customWidth="1"/>
    <col min="5008" max="5008" width="13.28515625" style="132" customWidth="1"/>
    <col min="5009" max="5016" width="9.140625" style="132" customWidth="1"/>
    <col min="5017" max="5017" width="21.28515625" style="132" customWidth="1"/>
    <col min="5018" max="5024" width="9.140625" style="132" customWidth="1"/>
    <col min="5025" max="5025" width="13" style="132" customWidth="1"/>
    <col min="5026" max="5026" width="9.140625" style="132" customWidth="1"/>
    <col min="5027" max="5027" width="22.140625" style="132" customWidth="1"/>
    <col min="5028" max="5036" width="9.140625" style="132" customWidth="1"/>
    <col min="5037" max="5037" width="13.28515625" style="132" customWidth="1"/>
    <col min="5038" max="5038" width="11.42578125" style="132" customWidth="1"/>
    <col min="5039" max="5039" width="9.140625" style="132" customWidth="1"/>
    <col min="5040" max="5040" width="13" style="132" customWidth="1"/>
    <col min="5041" max="5041" width="10.140625" style="132" customWidth="1"/>
    <col min="5042" max="5042" width="9.140625" style="132" customWidth="1"/>
    <col min="5043" max="5043" width="14.42578125" style="132" customWidth="1"/>
    <col min="5044" max="5044" width="16.7109375" style="132" customWidth="1"/>
    <col min="5045" max="5045" width="12" style="132" customWidth="1"/>
    <col min="5046" max="5046" width="19.7109375" style="132" customWidth="1"/>
    <col min="5047" max="5047" width="18" style="132" customWidth="1"/>
    <col min="5048" max="5048" width="12.140625" style="132" customWidth="1"/>
    <col min="5049" max="5055" width="9.140625" style="132" customWidth="1"/>
    <col min="5056" max="5056" width="13.42578125" style="132" customWidth="1"/>
    <col min="5057" max="5057" width="19.5703125" style="132" customWidth="1"/>
    <col min="5058" max="5058" width="14.7109375" style="132" customWidth="1"/>
    <col min="5059" max="5066" width="9.140625" style="132" customWidth="1"/>
    <col min="5067" max="5067" width="20.28515625" style="132" customWidth="1"/>
    <col min="5068" max="5068" width="9.140625" style="132" customWidth="1"/>
    <col min="5069" max="5069" width="14.28515625" style="132" customWidth="1"/>
    <col min="5070" max="5070" width="17.42578125" style="132" customWidth="1"/>
    <col min="5071" max="5071" width="9.140625" style="132" customWidth="1"/>
    <col min="5072" max="5072" width="16.42578125" style="132" customWidth="1"/>
    <col min="5073" max="5073" width="16.85546875" style="132" customWidth="1"/>
    <col min="5074" max="5074" width="16.5703125" style="132" customWidth="1"/>
    <col min="5075" max="5081" width="9.140625" style="132" customWidth="1"/>
    <col min="5082" max="5082" width="17.7109375" style="132" customWidth="1"/>
    <col min="5083" max="5083" width="17.140625" style="132" customWidth="1"/>
    <col min="5084" max="5084" width="13.85546875" style="132" customWidth="1"/>
    <col min="5085" max="5091" width="9.140625" style="132" customWidth="1"/>
    <col min="5092" max="5092" width="14" style="132" customWidth="1"/>
    <col min="5093" max="5093" width="14.140625" style="132" customWidth="1"/>
    <col min="5094" max="5094" width="16.28515625" style="132" customWidth="1"/>
    <col min="5095" max="5098" width="9.28515625" style="132" bestFit="1" customWidth="1"/>
    <col min="5099" max="5099" width="9.28515625" style="132" customWidth="1"/>
    <col min="5100" max="5100" width="13.42578125" style="132" customWidth="1"/>
    <col min="5101" max="5101" width="8.7109375" style="132" customWidth="1"/>
    <col min="5102" max="5108" width="17" style="132"/>
    <col min="5109" max="5109" width="7.5703125" style="132" customWidth="1"/>
    <col min="5110" max="5120" width="17" style="132"/>
    <col min="5121" max="5121" width="0" style="132" hidden="1" customWidth="1"/>
    <col min="5122" max="5122" width="16.42578125" style="132" customWidth="1"/>
    <col min="5123" max="5134" width="0" style="132" hidden="1" customWidth="1"/>
    <col min="5135" max="5135" width="20.28515625" style="132" customWidth="1"/>
    <col min="5136" max="5136" width="13.85546875" style="132" customWidth="1"/>
    <col min="5137" max="5140" width="9.140625" style="132" customWidth="1"/>
    <col min="5141" max="5141" width="13.5703125" style="132" customWidth="1"/>
    <col min="5142" max="5142" width="9.85546875" style="132" customWidth="1"/>
    <col min="5143" max="5143" width="6.140625" style="132" bestFit="1" customWidth="1"/>
    <col min="5144" max="5144" width="15.42578125" style="132" bestFit="1" customWidth="1"/>
    <col min="5145" max="5145" width="28.7109375" style="132" customWidth="1"/>
    <col min="5146" max="5146" width="6.140625" style="132" customWidth="1"/>
    <col min="5147" max="5147" width="13.7109375" style="132" customWidth="1"/>
    <col min="5148" max="5148" width="10.7109375" style="132" customWidth="1"/>
    <col min="5149" max="5149" width="10.85546875" style="132" customWidth="1"/>
    <col min="5150" max="5151" width="9.140625" style="132" customWidth="1"/>
    <col min="5152" max="5152" width="20.85546875" style="132" customWidth="1"/>
    <col min="5153" max="5153" width="5" style="132" customWidth="1"/>
    <col min="5154" max="5154" width="20.85546875" style="132" customWidth="1"/>
    <col min="5155" max="5155" width="14.5703125" style="132" customWidth="1"/>
    <col min="5156" max="5156" width="14" style="132" customWidth="1"/>
    <col min="5157" max="5163" width="9.140625" style="132" customWidth="1"/>
    <col min="5164" max="5164" width="21.28515625" style="132" customWidth="1"/>
    <col min="5165" max="5165" width="18" style="132" customWidth="1"/>
    <col min="5166" max="5166" width="14.7109375" style="132" customWidth="1"/>
    <col min="5167" max="5172" width="9.140625" style="132" customWidth="1"/>
    <col min="5173" max="5173" width="5.42578125" style="132" customWidth="1"/>
    <col min="5174" max="5174" width="20.140625" style="132" customWidth="1"/>
    <col min="5175" max="5175" width="17.140625" style="132" customWidth="1"/>
    <col min="5176" max="5176" width="14" style="132" customWidth="1"/>
    <col min="5177" max="5183" width="9.140625" style="132" customWidth="1"/>
    <col min="5184" max="5184" width="17.7109375" style="132" customWidth="1"/>
    <col min="5185" max="5185" width="22.28515625" style="132" customWidth="1"/>
    <col min="5186" max="5186" width="13.28515625" style="132" customWidth="1"/>
    <col min="5187" max="5194" width="9.140625" style="132" customWidth="1"/>
    <col min="5195" max="5195" width="19.140625" style="132" customWidth="1"/>
    <col min="5196" max="5196" width="12.28515625" style="132" customWidth="1"/>
    <col min="5197" max="5203" width="9.140625" style="132" customWidth="1"/>
    <col min="5204" max="5204" width="18.28515625" style="132" customWidth="1"/>
    <col min="5205" max="5205" width="20" style="132" customWidth="1"/>
    <col min="5206" max="5206" width="14.28515625" style="132" customWidth="1"/>
    <col min="5207" max="5211" width="9.140625" style="132" customWidth="1"/>
    <col min="5212" max="5212" width="17.85546875" style="132" customWidth="1"/>
    <col min="5213" max="5213" width="9.140625" style="132" customWidth="1"/>
    <col min="5214" max="5214" width="18.5703125" style="132" customWidth="1"/>
    <col min="5215" max="5215" width="13.7109375" style="132" customWidth="1"/>
    <col min="5216" max="5216" width="14.28515625" style="132" customWidth="1"/>
    <col min="5217" max="5220" width="9.140625" style="132" customWidth="1"/>
    <col min="5221" max="5221" width="7.42578125" style="132" customWidth="1"/>
    <col min="5222" max="5222" width="14.85546875" style="132" customWidth="1"/>
    <col min="5223" max="5223" width="9.140625" style="132" customWidth="1"/>
    <col min="5224" max="5224" width="13.85546875" style="132" customWidth="1"/>
    <col min="5225" max="5225" width="12" style="132" customWidth="1"/>
    <col min="5226" max="5226" width="13.85546875" style="132" customWidth="1"/>
    <col min="5227" max="5231" width="9.140625" style="132" customWidth="1"/>
    <col min="5232" max="5232" width="13.42578125" style="132" customWidth="1"/>
    <col min="5233" max="5233" width="9.140625" style="132" customWidth="1"/>
    <col min="5234" max="5234" width="17.7109375" style="132" customWidth="1"/>
    <col min="5235" max="5235" width="14" style="132" customWidth="1"/>
    <col min="5236" max="5236" width="14.140625" style="132" customWidth="1"/>
    <col min="5237" max="5241" width="9.140625" style="132" customWidth="1"/>
    <col min="5242" max="5242" width="14.28515625" style="132" customWidth="1"/>
    <col min="5243" max="5243" width="9.140625" style="132" customWidth="1"/>
    <col min="5244" max="5244" width="19" style="132" customWidth="1"/>
    <col min="5245" max="5251" width="9.140625" style="132" customWidth="1"/>
    <col min="5252" max="5252" width="11.42578125" style="132" customWidth="1"/>
    <col min="5253" max="5253" width="9.140625" style="132" customWidth="1"/>
    <col min="5254" max="5254" width="13.28515625" style="132" customWidth="1"/>
    <col min="5255" max="5262" width="9.140625" style="132" customWidth="1"/>
    <col min="5263" max="5263" width="7.5703125" style="132" customWidth="1"/>
    <col min="5264" max="5264" width="13.28515625" style="132" customWidth="1"/>
    <col min="5265" max="5272" width="9.140625" style="132" customWidth="1"/>
    <col min="5273" max="5273" width="21.28515625" style="132" customWidth="1"/>
    <col min="5274" max="5280" width="9.140625" style="132" customWidth="1"/>
    <col min="5281" max="5281" width="13" style="132" customWidth="1"/>
    <col min="5282" max="5282" width="9.140625" style="132" customWidth="1"/>
    <col min="5283" max="5283" width="22.140625" style="132" customWidth="1"/>
    <col min="5284" max="5292" width="9.140625" style="132" customWidth="1"/>
    <col min="5293" max="5293" width="13.28515625" style="132" customWidth="1"/>
    <col min="5294" max="5294" width="11.42578125" style="132" customWidth="1"/>
    <col min="5295" max="5295" width="9.140625" style="132" customWidth="1"/>
    <col min="5296" max="5296" width="13" style="132" customWidth="1"/>
    <col min="5297" max="5297" width="10.140625" style="132" customWidth="1"/>
    <col min="5298" max="5298" width="9.140625" style="132" customWidth="1"/>
    <col min="5299" max="5299" width="14.42578125" style="132" customWidth="1"/>
    <col min="5300" max="5300" width="16.7109375" style="132" customWidth="1"/>
    <col min="5301" max="5301" width="12" style="132" customWidth="1"/>
    <col min="5302" max="5302" width="19.7109375" style="132" customWidth="1"/>
    <col min="5303" max="5303" width="18" style="132" customWidth="1"/>
    <col min="5304" max="5304" width="12.140625" style="132" customWidth="1"/>
    <col min="5305" max="5311" width="9.140625" style="132" customWidth="1"/>
    <col min="5312" max="5312" width="13.42578125" style="132" customWidth="1"/>
    <col min="5313" max="5313" width="19.5703125" style="132" customWidth="1"/>
    <col min="5314" max="5314" width="14.7109375" style="132" customWidth="1"/>
    <col min="5315" max="5322" width="9.140625" style="132" customWidth="1"/>
    <col min="5323" max="5323" width="20.28515625" style="132" customWidth="1"/>
    <col min="5324" max="5324" width="9.140625" style="132" customWidth="1"/>
    <col min="5325" max="5325" width="14.28515625" style="132" customWidth="1"/>
    <col min="5326" max="5326" width="17.42578125" style="132" customWidth="1"/>
    <col min="5327" max="5327" width="9.140625" style="132" customWidth="1"/>
    <col min="5328" max="5328" width="16.42578125" style="132" customWidth="1"/>
    <col min="5329" max="5329" width="16.85546875" style="132" customWidth="1"/>
    <col min="5330" max="5330" width="16.5703125" style="132" customWidth="1"/>
    <col min="5331" max="5337" width="9.140625" style="132" customWidth="1"/>
    <col min="5338" max="5338" width="17.7109375" style="132" customWidth="1"/>
    <col min="5339" max="5339" width="17.140625" style="132" customWidth="1"/>
    <col min="5340" max="5340" width="13.85546875" style="132" customWidth="1"/>
    <col min="5341" max="5347" width="9.140625" style="132" customWidth="1"/>
    <col min="5348" max="5348" width="14" style="132" customWidth="1"/>
    <col min="5349" max="5349" width="14.140625" style="132" customWidth="1"/>
    <col min="5350" max="5350" width="16.28515625" style="132" customWidth="1"/>
    <col min="5351" max="5354" width="9.28515625" style="132" bestFit="1" customWidth="1"/>
    <col min="5355" max="5355" width="9.28515625" style="132" customWidth="1"/>
    <col min="5356" max="5356" width="13.42578125" style="132" customWidth="1"/>
    <col min="5357" max="5357" width="8.7109375" style="132" customWidth="1"/>
    <col min="5358" max="5364" width="17" style="132"/>
    <col min="5365" max="5365" width="7.5703125" style="132" customWidth="1"/>
    <col min="5366" max="5376" width="17" style="132"/>
    <col min="5377" max="5377" width="0" style="132" hidden="1" customWidth="1"/>
    <col min="5378" max="5378" width="16.42578125" style="132" customWidth="1"/>
    <col min="5379" max="5390" width="0" style="132" hidden="1" customWidth="1"/>
    <col min="5391" max="5391" width="20.28515625" style="132" customWidth="1"/>
    <col min="5392" max="5392" width="13.85546875" style="132" customWidth="1"/>
    <col min="5393" max="5396" width="9.140625" style="132" customWidth="1"/>
    <col min="5397" max="5397" width="13.5703125" style="132" customWidth="1"/>
    <col min="5398" max="5398" width="9.85546875" style="132" customWidth="1"/>
    <col min="5399" max="5399" width="6.140625" style="132" bestFit="1" customWidth="1"/>
    <col min="5400" max="5400" width="15.42578125" style="132" bestFit="1" customWidth="1"/>
    <col min="5401" max="5401" width="28.7109375" style="132" customWidth="1"/>
    <col min="5402" max="5402" width="6.140625" style="132" customWidth="1"/>
    <col min="5403" max="5403" width="13.7109375" style="132" customWidth="1"/>
    <col min="5404" max="5404" width="10.7109375" style="132" customWidth="1"/>
    <col min="5405" max="5405" width="10.85546875" style="132" customWidth="1"/>
    <col min="5406" max="5407" width="9.140625" style="132" customWidth="1"/>
    <col min="5408" max="5408" width="20.85546875" style="132" customWidth="1"/>
    <col min="5409" max="5409" width="5" style="132" customWidth="1"/>
    <col min="5410" max="5410" width="20.85546875" style="132" customWidth="1"/>
    <col min="5411" max="5411" width="14.5703125" style="132" customWidth="1"/>
    <col min="5412" max="5412" width="14" style="132" customWidth="1"/>
    <col min="5413" max="5419" width="9.140625" style="132" customWidth="1"/>
    <col min="5420" max="5420" width="21.28515625" style="132" customWidth="1"/>
    <col min="5421" max="5421" width="18" style="132" customWidth="1"/>
    <col min="5422" max="5422" width="14.7109375" style="132" customWidth="1"/>
    <col min="5423" max="5428" width="9.140625" style="132" customWidth="1"/>
    <col min="5429" max="5429" width="5.42578125" style="132" customWidth="1"/>
    <col min="5430" max="5430" width="20.140625" style="132" customWidth="1"/>
    <col min="5431" max="5431" width="17.140625" style="132" customWidth="1"/>
    <col min="5432" max="5432" width="14" style="132" customWidth="1"/>
    <col min="5433" max="5439" width="9.140625" style="132" customWidth="1"/>
    <col min="5440" max="5440" width="17.7109375" style="132" customWidth="1"/>
    <col min="5441" max="5441" width="22.28515625" style="132" customWidth="1"/>
    <col min="5442" max="5442" width="13.28515625" style="132" customWidth="1"/>
    <col min="5443" max="5450" width="9.140625" style="132" customWidth="1"/>
    <col min="5451" max="5451" width="19.140625" style="132" customWidth="1"/>
    <col min="5452" max="5452" width="12.28515625" style="132" customWidth="1"/>
    <col min="5453" max="5459" width="9.140625" style="132" customWidth="1"/>
    <col min="5460" max="5460" width="18.28515625" style="132" customWidth="1"/>
    <col min="5461" max="5461" width="20" style="132" customWidth="1"/>
    <col min="5462" max="5462" width="14.28515625" style="132" customWidth="1"/>
    <col min="5463" max="5467" width="9.140625" style="132" customWidth="1"/>
    <col min="5468" max="5468" width="17.85546875" style="132" customWidth="1"/>
    <col min="5469" max="5469" width="9.140625" style="132" customWidth="1"/>
    <col min="5470" max="5470" width="18.5703125" style="132" customWidth="1"/>
    <col min="5471" max="5471" width="13.7109375" style="132" customWidth="1"/>
    <col min="5472" max="5472" width="14.28515625" style="132" customWidth="1"/>
    <col min="5473" max="5476" width="9.140625" style="132" customWidth="1"/>
    <col min="5477" max="5477" width="7.42578125" style="132" customWidth="1"/>
    <col min="5478" max="5478" width="14.85546875" style="132" customWidth="1"/>
    <col min="5479" max="5479" width="9.140625" style="132" customWidth="1"/>
    <col min="5480" max="5480" width="13.85546875" style="132" customWidth="1"/>
    <col min="5481" max="5481" width="12" style="132" customWidth="1"/>
    <col min="5482" max="5482" width="13.85546875" style="132" customWidth="1"/>
    <col min="5483" max="5487" width="9.140625" style="132" customWidth="1"/>
    <col min="5488" max="5488" width="13.42578125" style="132" customWidth="1"/>
    <col min="5489" max="5489" width="9.140625" style="132" customWidth="1"/>
    <col min="5490" max="5490" width="17.7109375" style="132" customWidth="1"/>
    <col min="5491" max="5491" width="14" style="132" customWidth="1"/>
    <col min="5492" max="5492" width="14.140625" style="132" customWidth="1"/>
    <col min="5493" max="5497" width="9.140625" style="132" customWidth="1"/>
    <col min="5498" max="5498" width="14.28515625" style="132" customWidth="1"/>
    <col min="5499" max="5499" width="9.140625" style="132" customWidth="1"/>
    <col min="5500" max="5500" width="19" style="132" customWidth="1"/>
    <col min="5501" max="5507" width="9.140625" style="132" customWidth="1"/>
    <col min="5508" max="5508" width="11.42578125" style="132" customWidth="1"/>
    <col min="5509" max="5509" width="9.140625" style="132" customWidth="1"/>
    <col min="5510" max="5510" width="13.28515625" style="132" customWidth="1"/>
    <col min="5511" max="5518" width="9.140625" style="132" customWidth="1"/>
    <col min="5519" max="5519" width="7.5703125" style="132" customWidth="1"/>
    <col min="5520" max="5520" width="13.28515625" style="132" customWidth="1"/>
    <col min="5521" max="5528" width="9.140625" style="132" customWidth="1"/>
    <col min="5529" max="5529" width="21.28515625" style="132" customWidth="1"/>
    <col min="5530" max="5536" width="9.140625" style="132" customWidth="1"/>
    <col min="5537" max="5537" width="13" style="132" customWidth="1"/>
    <col min="5538" max="5538" width="9.140625" style="132" customWidth="1"/>
    <col min="5539" max="5539" width="22.140625" style="132" customWidth="1"/>
    <col min="5540" max="5548" width="9.140625" style="132" customWidth="1"/>
    <col min="5549" max="5549" width="13.28515625" style="132" customWidth="1"/>
    <col min="5550" max="5550" width="11.42578125" style="132" customWidth="1"/>
    <col min="5551" max="5551" width="9.140625" style="132" customWidth="1"/>
    <col min="5552" max="5552" width="13" style="132" customWidth="1"/>
    <col min="5553" max="5553" width="10.140625" style="132" customWidth="1"/>
    <col min="5554" max="5554" width="9.140625" style="132" customWidth="1"/>
    <col min="5555" max="5555" width="14.42578125" style="132" customWidth="1"/>
    <col min="5556" max="5556" width="16.7109375" style="132" customWidth="1"/>
    <col min="5557" max="5557" width="12" style="132" customWidth="1"/>
    <col min="5558" max="5558" width="19.7109375" style="132" customWidth="1"/>
    <col min="5559" max="5559" width="18" style="132" customWidth="1"/>
    <col min="5560" max="5560" width="12.140625" style="132" customWidth="1"/>
    <col min="5561" max="5567" width="9.140625" style="132" customWidth="1"/>
    <col min="5568" max="5568" width="13.42578125" style="132" customWidth="1"/>
    <col min="5569" max="5569" width="19.5703125" style="132" customWidth="1"/>
    <col min="5570" max="5570" width="14.7109375" style="132" customWidth="1"/>
    <col min="5571" max="5578" width="9.140625" style="132" customWidth="1"/>
    <col min="5579" max="5579" width="20.28515625" style="132" customWidth="1"/>
    <col min="5580" max="5580" width="9.140625" style="132" customWidth="1"/>
    <col min="5581" max="5581" width="14.28515625" style="132" customWidth="1"/>
    <col min="5582" max="5582" width="17.42578125" style="132" customWidth="1"/>
    <col min="5583" max="5583" width="9.140625" style="132" customWidth="1"/>
    <col min="5584" max="5584" width="16.42578125" style="132" customWidth="1"/>
    <col min="5585" max="5585" width="16.85546875" style="132" customWidth="1"/>
    <col min="5586" max="5586" width="16.5703125" style="132" customWidth="1"/>
    <col min="5587" max="5593" width="9.140625" style="132" customWidth="1"/>
    <col min="5594" max="5594" width="17.7109375" style="132" customWidth="1"/>
    <col min="5595" max="5595" width="17.140625" style="132" customWidth="1"/>
    <col min="5596" max="5596" width="13.85546875" style="132" customWidth="1"/>
    <col min="5597" max="5603" width="9.140625" style="132" customWidth="1"/>
    <col min="5604" max="5604" width="14" style="132" customWidth="1"/>
    <col min="5605" max="5605" width="14.140625" style="132" customWidth="1"/>
    <col min="5606" max="5606" width="16.28515625" style="132" customWidth="1"/>
    <col min="5607" max="5610" width="9.28515625" style="132" bestFit="1" customWidth="1"/>
    <col min="5611" max="5611" width="9.28515625" style="132" customWidth="1"/>
    <col min="5612" max="5612" width="13.42578125" style="132" customWidth="1"/>
    <col min="5613" max="5613" width="8.7109375" style="132" customWidth="1"/>
    <col min="5614" max="5620" width="17" style="132"/>
    <col min="5621" max="5621" width="7.5703125" style="132" customWidth="1"/>
    <col min="5622" max="5632" width="17" style="132"/>
    <col min="5633" max="5633" width="0" style="132" hidden="1" customWidth="1"/>
    <col min="5634" max="5634" width="16.42578125" style="132" customWidth="1"/>
    <col min="5635" max="5646" width="0" style="132" hidden="1" customWidth="1"/>
    <col min="5647" max="5647" width="20.28515625" style="132" customWidth="1"/>
    <col min="5648" max="5648" width="13.85546875" style="132" customWidth="1"/>
    <col min="5649" max="5652" width="9.140625" style="132" customWidth="1"/>
    <col min="5653" max="5653" width="13.5703125" style="132" customWidth="1"/>
    <col min="5654" max="5654" width="9.85546875" style="132" customWidth="1"/>
    <col min="5655" max="5655" width="6.140625" style="132" bestFit="1" customWidth="1"/>
    <col min="5656" max="5656" width="15.42578125" style="132" bestFit="1" customWidth="1"/>
    <col min="5657" max="5657" width="28.7109375" style="132" customWidth="1"/>
    <col min="5658" max="5658" width="6.140625" style="132" customWidth="1"/>
    <col min="5659" max="5659" width="13.7109375" style="132" customWidth="1"/>
    <col min="5660" max="5660" width="10.7109375" style="132" customWidth="1"/>
    <col min="5661" max="5661" width="10.85546875" style="132" customWidth="1"/>
    <col min="5662" max="5663" width="9.140625" style="132" customWidth="1"/>
    <col min="5664" max="5664" width="20.85546875" style="132" customWidth="1"/>
    <col min="5665" max="5665" width="5" style="132" customWidth="1"/>
    <col min="5666" max="5666" width="20.85546875" style="132" customWidth="1"/>
    <col min="5667" max="5667" width="14.5703125" style="132" customWidth="1"/>
    <col min="5668" max="5668" width="14" style="132" customWidth="1"/>
    <col min="5669" max="5675" width="9.140625" style="132" customWidth="1"/>
    <col min="5676" max="5676" width="21.28515625" style="132" customWidth="1"/>
    <col min="5677" max="5677" width="18" style="132" customWidth="1"/>
    <col min="5678" max="5678" width="14.7109375" style="132" customWidth="1"/>
    <col min="5679" max="5684" width="9.140625" style="132" customWidth="1"/>
    <col min="5685" max="5685" width="5.42578125" style="132" customWidth="1"/>
    <col min="5686" max="5686" width="20.140625" style="132" customWidth="1"/>
    <col min="5687" max="5687" width="17.140625" style="132" customWidth="1"/>
    <col min="5688" max="5688" width="14" style="132" customWidth="1"/>
    <col min="5689" max="5695" width="9.140625" style="132" customWidth="1"/>
    <col min="5696" max="5696" width="17.7109375" style="132" customWidth="1"/>
    <col min="5697" max="5697" width="22.28515625" style="132" customWidth="1"/>
    <col min="5698" max="5698" width="13.28515625" style="132" customWidth="1"/>
    <col min="5699" max="5706" width="9.140625" style="132" customWidth="1"/>
    <col min="5707" max="5707" width="19.140625" style="132" customWidth="1"/>
    <col min="5708" max="5708" width="12.28515625" style="132" customWidth="1"/>
    <col min="5709" max="5715" width="9.140625" style="132" customWidth="1"/>
    <col min="5716" max="5716" width="18.28515625" style="132" customWidth="1"/>
    <col min="5717" max="5717" width="20" style="132" customWidth="1"/>
    <col min="5718" max="5718" width="14.28515625" style="132" customWidth="1"/>
    <col min="5719" max="5723" width="9.140625" style="132" customWidth="1"/>
    <col min="5724" max="5724" width="17.85546875" style="132" customWidth="1"/>
    <col min="5725" max="5725" width="9.140625" style="132" customWidth="1"/>
    <col min="5726" max="5726" width="18.5703125" style="132" customWidth="1"/>
    <col min="5727" max="5727" width="13.7109375" style="132" customWidth="1"/>
    <col min="5728" max="5728" width="14.28515625" style="132" customWidth="1"/>
    <col min="5729" max="5732" width="9.140625" style="132" customWidth="1"/>
    <col min="5733" max="5733" width="7.42578125" style="132" customWidth="1"/>
    <col min="5734" max="5734" width="14.85546875" style="132" customWidth="1"/>
    <col min="5735" max="5735" width="9.140625" style="132" customWidth="1"/>
    <col min="5736" max="5736" width="13.85546875" style="132" customWidth="1"/>
    <col min="5737" max="5737" width="12" style="132" customWidth="1"/>
    <col min="5738" max="5738" width="13.85546875" style="132" customWidth="1"/>
    <col min="5739" max="5743" width="9.140625" style="132" customWidth="1"/>
    <col min="5744" max="5744" width="13.42578125" style="132" customWidth="1"/>
    <col min="5745" max="5745" width="9.140625" style="132" customWidth="1"/>
    <col min="5746" max="5746" width="17.7109375" style="132" customWidth="1"/>
    <col min="5747" max="5747" width="14" style="132" customWidth="1"/>
    <col min="5748" max="5748" width="14.140625" style="132" customWidth="1"/>
    <col min="5749" max="5753" width="9.140625" style="132" customWidth="1"/>
    <col min="5754" max="5754" width="14.28515625" style="132" customWidth="1"/>
    <col min="5755" max="5755" width="9.140625" style="132" customWidth="1"/>
    <col min="5756" max="5756" width="19" style="132" customWidth="1"/>
    <col min="5757" max="5763" width="9.140625" style="132" customWidth="1"/>
    <col min="5764" max="5764" width="11.42578125" style="132" customWidth="1"/>
    <col min="5765" max="5765" width="9.140625" style="132" customWidth="1"/>
    <col min="5766" max="5766" width="13.28515625" style="132" customWidth="1"/>
    <col min="5767" max="5774" width="9.140625" style="132" customWidth="1"/>
    <col min="5775" max="5775" width="7.5703125" style="132" customWidth="1"/>
    <col min="5776" max="5776" width="13.28515625" style="132" customWidth="1"/>
    <col min="5777" max="5784" width="9.140625" style="132" customWidth="1"/>
    <col min="5785" max="5785" width="21.28515625" style="132" customWidth="1"/>
    <col min="5786" max="5792" width="9.140625" style="132" customWidth="1"/>
    <col min="5793" max="5793" width="13" style="132" customWidth="1"/>
    <col min="5794" max="5794" width="9.140625" style="132" customWidth="1"/>
    <col min="5795" max="5795" width="22.140625" style="132" customWidth="1"/>
    <col min="5796" max="5804" width="9.140625" style="132" customWidth="1"/>
    <col min="5805" max="5805" width="13.28515625" style="132" customWidth="1"/>
    <col min="5806" max="5806" width="11.42578125" style="132" customWidth="1"/>
    <col min="5807" max="5807" width="9.140625" style="132" customWidth="1"/>
    <col min="5808" max="5808" width="13" style="132" customWidth="1"/>
    <col min="5809" max="5809" width="10.140625" style="132" customWidth="1"/>
    <col min="5810" max="5810" width="9.140625" style="132" customWidth="1"/>
    <col min="5811" max="5811" width="14.42578125" style="132" customWidth="1"/>
    <col min="5812" max="5812" width="16.7109375" style="132" customWidth="1"/>
    <col min="5813" max="5813" width="12" style="132" customWidth="1"/>
    <col min="5814" max="5814" width="19.7109375" style="132" customWidth="1"/>
    <col min="5815" max="5815" width="18" style="132" customWidth="1"/>
    <col min="5816" max="5816" width="12.140625" style="132" customWidth="1"/>
    <col min="5817" max="5823" width="9.140625" style="132" customWidth="1"/>
    <col min="5824" max="5824" width="13.42578125" style="132" customWidth="1"/>
    <col min="5825" max="5825" width="19.5703125" style="132" customWidth="1"/>
    <col min="5826" max="5826" width="14.7109375" style="132" customWidth="1"/>
    <col min="5827" max="5834" width="9.140625" style="132" customWidth="1"/>
    <col min="5835" max="5835" width="20.28515625" style="132" customWidth="1"/>
    <col min="5836" max="5836" width="9.140625" style="132" customWidth="1"/>
    <col min="5837" max="5837" width="14.28515625" style="132" customWidth="1"/>
    <col min="5838" max="5838" width="17.42578125" style="132" customWidth="1"/>
    <col min="5839" max="5839" width="9.140625" style="132" customWidth="1"/>
    <col min="5840" max="5840" width="16.42578125" style="132" customWidth="1"/>
    <col min="5841" max="5841" width="16.85546875" style="132" customWidth="1"/>
    <col min="5842" max="5842" width="16.5703125" style="132" customWidth="1"/>
    <col min="5843" max="5849" width="9.140625" style="132" customWidth="1"/>
    <col min="5850" max="5850" width="17.7109375" style="132" customWidth="1"/>
    <col min="5851" max="5851" width="17.140625" style="132" customWidth="1"/>
    <col min="5852" max="5852" width="13.85546875" style="132" customWidth="1"/>
    <col min="5853" max="5859" width="9.140625" style="132" customWidth="1"/>
    <col min="5860" max="5860" width="14" style="132" customWidth="1"/>
    <col min="5861" max="5861" width="14.140625" style="132" customWidth="1"/>
    <col min="5862" max="5862" width="16.28515625" style="132" customWidth="1"/>
    <col min="5863" max="5866" width="9.28515625" style="132" bestFit="1" customWidth="1"/>
    <col min="5867" max="5867" width="9.28515625" style="132" customWidth="1"/>
    <col min="5868" max="5868" width="13.42578125" style="132" customWidth="1"/>
    <col min="5869" max="5869" width="8.7109375" style="132" customWidth="1"/>
    <col min="5870" max="5876" width="17" style="132"/>
    <col min="5877" max="5877" width="7.5703125" style="132" customWidth="1"/>
    <col min="5878" max="5888" width="17" style="132"/>
    <col min="5889" max="5889" width="0" style="132" hidden="1" customWidth="1"/>
    <col min="5890" max="5890" width="16.42578125" style="132" customWidth="1"/>
    <col min="5891" max="5902" width="0" style="132" hidden="1" customWidth="1"/>
    <col min="5903" max="5903" width="20.28515625" style="132" customWidth="1"/>
    <col min="5904" max="5904" width="13.85546875" style="132" customWidth="1"/>
    <col min="5905" max="5908" width="9.140625" style="132" customWidth="1"/>
    <col min="5909" max="5909" width="13.5703125" style="132" customWidth="1"/>
    <col min="5910" max="5910" width="9.85546875" style="132" customWidth="1"/>
    <col min="5911" max="5911" width="6.140625" style="132" bestFit="1" customWidth="1"/>
    <col min="5912" max="5912" width="15.42578125" style="132" bestFit="1" customWidth="1"/>
    <col min="5913" max="5913" width="28.7109375" style="132" customWidth="1"/>
    <col min="5914" max="5914" width="6.140625" style="132" customWidth="1"/>
    <col min="5915" max="5915" width="13.7109375" style="132" customWidth="1"/>
    <col min="5916" max="5916" width="10.7109375" style="132" customWidth="1"/>
    <col min="5917" max="5917" width="10.85546875" style="132" customWidth="1"/>
    <col min="5918" max="5919" width="9.140625" style="132" customWidth="1"/>
    <col min="5920" max="5920" width="20.85546875" style="132" customWidth="1"/>
    <col min="5921" max="5921" width="5" style="132" customWidth="1"/>
    <col min="5922" max="5922" width="20.85546875" style="132" customWidth="1"/>
    <col min="5923" max="5923" width="14.5703125" style="132" customWidth="1"/>
    <col min="5924" max="5924" width="14" style="132" customWidth="1"/>
    <col min="5925" max="5931" width="9.140625" style="132" customWidth="1"/>
    <col min="5932" max="5932" width="21.28515625" style="132" customWidth="1"/>
    <col min="5933" max="5933" width="18" style="132" customWidth="1"/>
    <col min="5934" max="5934" width="14.7109375" style="132" customWidth="1"/>
    <col min="5935" max="5940" width="9.140625" style="132" customWidth="1"/>
    <col min="5941" max="5941" width="5.42578125" style="132" customWidth="1"/>
    <col min="5942" max="5942" width="20.140625" style="132" customWidth="1"/>
    <col min="5943" max="5943" width="17.140625" style="132" customWidth="1"/>
    <col min="5944" max="5944" width="14" style="132" customWidth="1"/>
    <col min="5945" max="5951" width="9.140625" style="132" customWidth="1"/>
    <col min="5952" max="5952" width="17.7109375" style="132" customWidth="1"/>
    <col min="5953" max="5953" width="22.28515625" style="132" customWidth="1"/>
    <col min="5954" max="5954" width="13.28515625" style="132" customWidth="1"/>
    <col min="5955" max="5962" width="9.140625" style="132" customWidth="1"/>
    <col min="5963" max="5963" width="19.140625" style="132" customWidth="1"/>
    <col min="5964" max="5964" width="12.28515625" style="132" customWidth="1"/>
    <col min="5965" max="5971" width="9.140625" style="132" customWidth="1"/>
    <col min="5972" max="5972" width="18.28515625" style="132" customWidth="1"/>
    <col min="5973" max="5973" width="20" style="132" customWidth="1"/>
    <col min="5974" max="5974" width="14.28515625" style="132" customWidth="1"/>
    <col min="5975" max="5979" width="9.140625" style="132" customWidth="1"/>
    <col min="5980" max="5980" width="17.85546875" style="132" customWidth="1"/>
    <col min="5981" max="5981" width="9.140625" style="132" customWidth="1"/>
    <col min="5982" max="5982" width="18.5703125" style="132" customWidth="1"/>
    <col min="5983" max="5983" width="13.7109375" style="132" customWidth="1"/>
    <col min="5984" max="5984" width="14.28515625" style="132" customWidth="1"/>
    <col min="5985" max="5988" width="9.140625" style="132" customWidth="1"/>
    <col min="5989" max="5989" width="7.42578125" style="132" customWidth="1"/>
    <col min="5990" max="5990" width="14.85546875" style="132" customWidth="1"/>
    <col min="5991" max="5991" width="9.140625" style="132" customWidth="1"/>
    <col min="5992" max="5992" width="13.85546875" style="132" customWidth="1"/>
    <col min="5993" max="5993" width="12" style="132" customWidth="1"/>
    <col min="5994" max="5994" width="13.85546875" style="132" customWidth="1"/>
    <col min="5995" max="5999" width="9.140625" style="132" customWidth="1"/>
    <col min="6000" max="6000" width="13.42578125" style="132" customWidth="1"/>
    <col min="6001" max="6001" width="9.140625" style="132" customWidth="1"/>
    <col min="6002" max="6002" width="17.7109375" style="132" customWidth="1"/>
    <col min="6003" max="6003" width="14" style="132" customWidth="1"/>
    <col min="6004" max="6004" width="14.140625" style="132" customWidth="1"/>
    <col min="6005" max="6009" width="9.140625" style="132" customWidth="1"/>
    <col min="6010" max="6010" width="14.28515625" style="132" customWidth="1"/>
    <col min="6011" max="6011" width="9.140625" style="132" customWidth="1"/>
    <col min="6012" max="6012" width="19" style="132" customWidth="1"/>
    <col min="6013" max="6019" width="9.140625" style="132" customWidth="1"/>
    <col min="6020" max="6020" width="11.42578125" style="132" customWidth="1"/>
    <col min="6021" max="6021" width="9.140625" style="132" customWidth="1"/>
    <col min="6022" max="6022" width="13.28515625" style="132" customWidth="1"/>
    <col min="6023" max="6030" width="9.140625" style="132" customWidth="1"/>
    <col min="6031" max="6031" width="7.5703125" style="132" customWidth="1"/>
    <col min="6032" max="6032" width="13.28515625" style="132" customWidth="1"/>
    <col min="6033" max="6040" width="9.140625" style="132" customWidth="1"/>
    <col min="6041" max="6041" width="21.28515625" style="132" customWidth="1"/>
    <col min="6042" max="6048" width="9.140625" style="132" customWidth="1"/>
    <col min="6049" max="6049" width="13" style="132" customWidth="1"/>
    <col min="6050" max="6050" width="9.140625" style="132" customWidth="1"/>
    <col min="6051" max="6051" width="22.140625" style="132" customWidth="1"/>
    <col min="6052" max="6060" width="9.140625" style="132" customWidth="1"/>
    <col min="6061" max="6061" width="13.28515625" style="132" customWidth="1"/>
    <col min="6062" max="6062" width="11.42578125" style="132" customWidth="1"/>
    <col min="6063" max="6063" width="9.140625" style="132" customWidth="1"/>
    <col min="6064" max="6064" width="13" style="132" customWidth="1"/>
    <col min="6065" max="6065" width="10.140625" style="132" customWidth="1"/>
    <col min="6066" max="6066" width="9.140625" style="132" customWidth="1"/>
    <col min="6067" max="6067" width="14.42578125" style="132" customWidth="1"/>
    <col min="6068" max="6068" width="16.7109375" style="132" customWidth="1"/>
    <col min="6069" max="6069" width="12" style="132" customWidth="1"/>
    <col min="6070" max="6070" width="19.7109375" style="132" customWidth="1"/>
    <col min="6071" max="6071" width="18" style="132" customWidth="1"/>
    <col min="6072" max="6072" width="12.140625" style="132" customWidth="1"/>
    <col min="6073" max="6079" width="9.140625" style="132" customWidth="1"/>
    <col min="6080" max="6080" width="13.42578125" style="132" customWidth="1"/>
    <col min="6081" max="6081" width="19.5703125" style="132" customWidth="1"/>
    <col min="6082" max="6082" width="14.7109375" style="132" customWidth="1"/>
    <col min="6083" max="6090" width="9.140625" style="132" customWidth="1"/>
    <col min="6091" max="6091" width="20.28515625" style="132" customWidth="1"/>
    <col min="6092" max="6092" width="9.140625" style="132" customWidth="1"/>
    <col min="6093" max="6093" width="14.28515625" style="132" customWidth="1"/>
    <col min="6094" max="6094" width="17.42578125" style="132" customWidth="1"/>
    <col min="6095" max="6095" width="9.140625" style="132" customWidth="1"/>
    <col min="6096" max="6096" width="16.42578125" style="132" customWidth="1"/>
    <col min="6097" max="6097" width="16.85546875" style="132" customWidth="1"/>
    <col min="6098" max="6098" width="16.5703125" style="132" customWidth="1"/>
    <col min="6099" max="6105" width="9.140625" style="132" customWidth="1"/>
    <col min="6106" max="6106" width="17.7109375" style="132" customWidth="1"/>
    <col min="6107" max="6107" width="17.140625" style="132" customWidth="1"/>
    <col min="6108" max="6108" width="13.85546875" style="132" customWidth="1"/>
    <col min="6109" max="6115" width="9.140625" style="132" customWidth="1"/>
    <col min="6116" max="6116" width="14" style="132" customWidth="1"/>
    <col min="6117" max="6117" width="14.140625" style="132" customWidth="1"/>
    <col min="6118" max="6118" width="16.28515625" style="132" customWidth="1"/>
    <col min="6119" max="6122" width="9.28515625" style="132" bestFit="1" customWidth="1"/>
    <col min="6123" max="6123" width="9.28515625" style="132" customWidth="1"/>
    <col min="6124" max="6124" width="13.42578125" style="132" customWidth="1"/>
    <col min="6125" max="6125" width="8.7109375" style="132" customWidth="1"/>
    <col min="6126" max="6132" width="17" style="132"/>
    <col min="6133" max="6133" width="7.5703125" style="132" customWidth="1"/>
    <col min="6134" max="6144" width="17" style="132"/>
    <col min="6145" max="6145" width="0" style="132" hidden="1" customWidth="1"/>
    <col min="6146" max="6146" width="16.42578125" style="132" customWidth="1"/>
    <col min="6147" max="6158" width="0" style="132" hidden="1" customWidth="1"/>
    <col min="6159" max="6159" width="20.28515625" style="132" customWidth="1"/>
    <col min="6160" max="6160" width="13.85546875" style="132" customWidth="1"/>
    <col min="6161" max="6164" width="9.140625" style="132" customWidth="1"/>
    <col min="6165" max="6165" width="13.5703125" style="132" customWidth="1"/>
    <col min="6166" max="6166" width="9.85546875" style="132" customWidth="1"/>
    <col min="6167" max="6167" width="6.140625" style="132" bestFit="1" customWidth="1"/>
    <col min="6168" max="6168" width="15.42578125" style="132" bestFit="1" customWidth="1"/>
    <col min="6169" max="6169" width="28.7109375" style="132" customWidth="1"/>
    <col min="6170" max="6170" width="6.140625" style="132" customWidth="1"/>
    <col min="6171" max="6171" width="13.7109375" style="132" customWidth="1"/>
    <col min="6172" max="6172" width="10.7109375" style="132" customWidth="1"/>
    <col min="6173" max="6173" width="10.85546875" style="132" customWidth="1"/>
    <col min="6174" max="6175" width="9.140625" style="132" customWidth="1"/>
    <col min="6176" max="6176" width="20.85546875" style="132" customWidth="1"/>
    <col min="6177" max="6177" width="5" style="132" customWidth="1"/>
    <col min="6178" max="6178" width="20.85546875" style="132" customWidth="1"/>
    <col min="6179" max="6179" width="14.5703125" style="132" customWidth="1"/>
    <col min="6180" max="6180" width="14" style="132" customWidth="1"/>
    <col min="6181" max="6187" width="9.140625" style="132" customWidth="1"/>
    <col min="6188" max="6188" width="21.28515625" style="132" customWidth="1"/>
    <col min="6189" max="6189" width="18" style="132" customWidth="1"/>
    <col min="6190" max="6190" width="14.7109375" style="132" customWidth="1"/>
    <col min="6191" max="6196" width="9.140625" style="132" customWidth="1"/>
    <col min="6197" max="6197" width="5.42578125" style="132" customWidth="1"/>
    <col min="6198" max="6198" width="20.140625" style="132" customWidth="1"/>
    <col min="6199" max="6199" width="17.140625" style="132" customWidth="1"/>
    <col min="6200" max="6200" width="14" style="132" customWidth="1"/>
    <col min="6201" max="6207" width="9.140625" style="132" customWidth="1"/>
    <col min="6208" max="6208" width="17.7109375" style="132" customWidth="1"/>
    <col min="6209" max="6209" width="22.28515625" style="132" customWidth="1"/>
    <col min="6210" max="6210" width="13.28515625" style="132" customWidth="1"/>
    <col min="6211" max="6218" width="9.140625" style="132" customWidth="1"/>
    <col min="6219" max="6219" width="19.140625" style="132" customWidth="1"/>
    <col min="6220" max="6220" width="12.28515625" style="132" customWidth="1"/>
    <col min="6221" max="6227" width="9.140625" style="132" customWidth="1"/>
    <col min="6228" max="6228" width="18.28515625" style="132" customWidth="1"/>
    <col min="6229" max="6229" width="20" style="132" customWidth="1"/>
    <col min="6230" max="6230" width="14.28515625" style="132" customWidth="1"/>
    <col min="6231" max="6235" width="9.140625" style="132" customWidth="1"/>
    <col min="6236" max="6236" width="17.85546875" style="132" customWidth="1"/>
    <col min="6237" max="6237" width="9.140625" style="132" customWidth="1"/>
    <col min="6238" max="6238" width="18.5703125" style="132" customWidth="1"/>
    <col min="6239" max="6239" width="13.7109375" style="132" customWidth="1"/>
    <col min="6240" max="6240" width="14.28515625" style="132" customWidth="1"/>
    <col min="6241" max="6244" width="9.140625" style="132" customWidth="1"/>
    <col min="6245" max="6245" width="7.42578125" style="132" customWidth="1"/>
    <col min="6246" max="6246" width="14.85546875" style="132" customWidth="1"/>
    <col min="6247" max="6247" width="9.140625" style="132" customWidth="1"/>
    <col min="6248" max="6248" width="13.85546875" style="132" customWidth="1"/>
    <col min="6249" max="6249" width="12" style="132" customWidth="1"/>
    <col min="6250" max="6250" width="13.85546875" style="132" customWidth="1"/>
    <col min="6251" max="6255" width="9.140625" style="132" customWidth="1"/>
    <col min="6256" max="6256" width="13.42578125" style="132" customWidth="1"/>
    <col min="6257" max="6257" width="9.140625" style="132" customWidth="1"/>
    <col min="6258" max="6258" width="17.7109375" style="132" customWidth="1"/>
    <col min="6259" max="6259" width="14" style="132" customWidth="1"/>
    <col min="6260" max="6260" width="14.140625" style="132" customWidth="1"/>
    <col min="6261" max="6265" width="9.140625" style="132" customWidth="1"/>
    <col min="6266" max="6266" width="14.28515625" style="132" customWidth="1"/>
    <col min="6267" max="6267" width="9.140625" style="132" customWidth="1"/>
    <col min="6268" max="6268" width="19" style="132" customWidth="1"/>
    <col min="6269" max="6275" width="9.140625" style="132" customWidth="1"/>
    <col min="6276" max="6276" width="11.42578125" style="132" customWidth="1"/>
    <col min="6277" max="6277" width="9.140625" style="132" customWidth="1"/>
    <col min="6278" max="6278" width="13.28515625" style="132" customWidth="1"/>
    <col min="6279" max="6286" width="9.140625" style="132" customWidth="1"/>
    <col min="6287" max="6287" width="7.5703125" style="132" customWidth="1"/>
    <col min="6288" max="6288" width="13.28515625" style="132" customWidth="1"/>
    <col min="6289" max="6296" width="9.140625" style="132" customWidth="1"/>
    <col min="6297" max="6297" width="21.28515625" style="132" customWidth="1"/>
    <col min="6298" max="6304" width="9.140625" style="132" customWidth="1"/>
    <col min="6305" max="6305" width="13" style="132" customWidth="1"/>
    <col min="6306" max="6306" width="9.140625" style="132" customWidth="1"/>
    <col min="6307" max="6307" width="22.140625" style="132" customWidth="1"/>
    <col min="6308" max="6316" width="9.140625" style="132" customWidth="1"/>
    <col min="6317" max="6317" width="13.28515625" style="132" customWidth="1"/>
    <col min="6318" max="6318" width="11.42578125" style="132" customWidth="1"/>
    <col min="6319" max="6319" width="9.140625" style="132" customWidth="1"/>
    <col min="6320" max="6320" width="13" style="132" customWidth="1"/>
    <col min="6321" max="6321" width="10.140625" style="132" customWidth="1"/>
    <col min="6322" max="6322" width="9.140625" style="132" customWidth="1"/>
    <col min="6323" max="6323" width="14.42578125" style="132" customWidth="1"/>
    <col min="6324" max="6324" width="16.7109375" style="132" customWidth="1"/>
    <col min="6325" max="6325" width="12" style="132" customWidth="1"/>
    <col min="6326" max="6326" width="19.7109375" style="132" customWidth="1"/>
    <col min="6327" max="6327" width="18" style="132" customWidth="1"/>
    <col min="6328" max="6328" width="12.140625" style="132" customWidth="1"/>
    <col min="6329" max="6335" width="9.140625" style="132" customWidth="1"/>
    <col min="6336" max="6336" width="13.42578125" style="132" customWidth="1"/>
    <col min="6337" max="6337" width="19.5703125" style="132" customWidth="1"/>
    <col min="6338" max="6338" width="14.7109375" style="132" customWidth="1"/>
    <col min="6339" max="6346" width="9.140625" style="132" customWidth="1"/>
    <col min="6347" max="6347" width="20.28515625" style="132" customWidth="1"/>
    <col min="6348" max="6348" width="9.140625" style="132" customWidth="1"/>
    <col min="6349" max="6349" width="14.28515625" style="132" customWidth="1"/>
    <col min="6350" max="6350" width="17.42578125" style="132" customWidth="1"/>
    <col min="6351" max="6351" width="9.140625" style="132" customWidth="1"/>
    <col min="6352" max="6352" width="16.42578125" style="132" customWidth="1"/>
    <col min="6353" max="6353" width="16.85546875" style="132" customWidth="1"/>
    <col min="6354" max="6354" width="16.5703125" style="132" customWidth="1"/>
    <col min="6355" max="6361" width="9.140625" style="132" customWidth="1"/>
    <col min="6362" max="6362" width="17.7109375" style="132" customWidth="1"/>
    <col min="6363" max="6363" width="17.140625" style="132" customWidth="1"/>
    <col min="6364" max="6364" width="13.85546875" style="132" customWidth="1"/>
    <col min="6365" max="6371" width="9.140625" style="132" customWidth="1"/>
    <col min="6372" max="6372" width="14" style="132" customWidth="1"/>
    <col min="6373" max="6373" width="14.140625" style="132" customWidth="1"/>
    <col min="6374" max="6374" width="16.28515625" style="132" customWidth="1"/>
    <col min="6375" max="6378" width="9.28515625" style="132" bestFit="1" customWidth="1"/>
    <col min="6379" max="6379" width="9.28515625" style="132" customWidth="1"/>
    <col min="6380" max="6380" width="13.42578125" style="132" customWidth="1"/>
    <col min="6381" max="6381" width="8.7109375" style="132" customWidth="1"/>
    <col min="6382" max="6388" width="17" style="132"/>
    <col min="6389" max="6389" width="7.5703125" style="132" customWidth="1"/>
    <col min="6390" max="6400" width="17" style="132"/>
    <col min="6401" max="6401" width="0" style="132" hidden="1" customWidth="1"/>
    <col min="6402" max="6402" width="16.42578125" style="132" customWidth="1"/>
    <col min="6403" max="6414" width="0" style="132" hidden="1" customWidth="1"/>
    <col min="6415" max="6415" width="20.28515625" style="132" customWidth="1"/>
    <col min="6416" max="6416" width="13.85546875" style="132" customWidth="1"/>
    <col min="6417" max="6420" width="9.140625" style="132" customWidth="1"/>
    <col min="6421" max="6421" width="13.5703125" style="132" customWidth="1"/>
    <col min="6422" max="6422" width="9.85546875" style="132" customWidth="1"/>
    <col min="6423" max="6423" width="6.140625" style="132" bestFit="1" customWidth="1"/>
    <col min="6424" max="6424" width="15.42578125" style="132" bestFit="1" customWidth="1"/>
    <col min="6425" max="6425" width="28.7109375" style="132" customWidth="1"/>
    <col min="6426" max="6426" width="6.140625" style="132" customWidth="1"/>
    <col min="6427" max="6427" width="13.7109375" style="132" customWidth="1"/>
    <col min="6428" max="6428" width="10.7109375" style="132" customWidth="1"/>
    <col min="6429" max="6429" width="10.85546875" style="132" customWidth="1"/>
    <col min="6430" max="6431" width="9.140625" style="132" customWidth="1"/>
    <col min="6432" max="6432" width="20.85546875" style="132" customWidth="1"/>
    <col min="6433" max="6433" width="5" style="132" customWidth="1"/>
    <col min="6434" max="6434" width="20.85546875" style="132" customWidth="1"/>
    <col min="6435" max="6435" width="14.5703125" style="132" customWidth="1"/>
    <col min="6436" max="6436" width="14" style="132" customWidth="1"/>
    <col min="6437" max="6443" width="9.140625" style="132" customWidth="1"/>
    <col min="6444" max="6444" width="21.28515625" style="132" customWidth="1"/>
    <col min="6445" max="6445" width="18" style="132" customWidth="1"/>
    <col min="6446" max="6446" width="14.7109375" style="132" customWidth="1"/>
    <col min="6447" max="6452" width="9.140625" style="132" customWidth="1"/>
    <col min="6453" max="6453" width="5.42578125" style="132" customWidth="1"/>
    <col min="6454" max="6454" width="20.140625" style="132" customWidth="1"/>
    <col min="6455" max="6455" width="17.140625" style="132" customWidth="1"/>
    <col min="6456" max="6456" width="14" style="132" customWidth="1"/>
    <col min="6457" max="6463" width="9.140625" style="132" customWidth="1"/>
    <col min="6464" max="6464" width="17.7109375" style="132" customWidth="1"/>
    <col min="6465" max="6465" width="22.28515625" style="132" customWidth="1"/>
    <col min="6466" max="6466" width="13.28515625" style="132" customWidth="1"/>
    <col min="6467" max="6474" width="9.140625" style="132" customWidth="1"/>
    <col min="6475" max="6475" width="19.140625" style="132" customWidth="1"/>
    <col min="6476" max="6476" width="12.28515625" style="132" customWidth="1"/>
    <col min="6477" max="6483" width="9.140625" style="132" customWidth="1"/>
    <col min="6484" max="6484" width="18.28515625" style="132" customWidth="1"/>
    <col min="6485" max="6485" width="20" style="132" customWidth="1"/>
    <col min="6486" max="6486" width="14.28515625" style="132" customWidth="1"/>
    <col min="6487" max="6491" width="9.140625" style="132" customWidth="1"/>
    <col min="6492" max="6492" width="17.85546875" style="132" customWidth="1"/>
    <col min="6493" max="6493" width="9.140625" style="132" customWidth="1"/>
    <col min="6494" max="6494" width="18.5703125" style="132" customWidth="1"/>
    <col min="6495" max="6495" width="13.7109375" style="132" customWidth="1"/>
    <col min="6496" max="6496" width="14.28515625" style="132" customWidth="1"/>
    <col min="6497" max="6500" width="9.140625" style="132" customWidth="1"/>
    <col min="6501" max="6501" width="7.42578125" style="132" customWidth="1"/>
    <col min="6502" max="6502" width="14.85546875" style="132" customWidth="1"/>
    <col min="6503" max="6503" width="9.140625" style="132" customWidth="1"/>
    <col min="6504" max="6504" width="13.85546875" style="132" customWidth="1"/>
    <col min="6505" max="6505" width="12" style="132" customWidth="1"/>
    <col min="6506" max="6506" width="13.85546875" style="132" customWidth="1"/>
    <col min="6507" max="6511" width="9.140625" style="132" customWidth="1"/>
    <col min="6512" max="6512" width="13.42578125" style="132" customWidth="1"/>
    <col min="6513" max="6513" width="9.140625" style="132" customWidth="1"/>
    <col min="6514" max="6514" width="17.7109375" style="132" customWidth="1"/>
    <col min="6515" max="6515" width="14" style="132" customWidth="1"/>
    <col min="6516" max="6516" width="14.140625" style="132" customWidth="1"/>
    <col min="6517" max="6521" width="9.140625" style="132" customWidth="1"/>
    <col min="6522" max="6522" width="14.28515625" style="132" customWidth="1"/>
    <col min="6523" max="6523" width="9.140625" style="132" customWidth="1"/>
    <col min="6524" max="6524" width="19" style="132" customWidth="1"/>
    <col min="6525" max="6531" width="9.140625" style="132" customWidth="1"/>
    <col min="6532" max="6532" width="11.42578125" style="132" customWidth="1"/>
    <col min="6533" max="6533" width="9.140625" style="132" customWidth="1"/>
    <col min="6534" max="6534" width="13.28515625" style="132" customWidth="1"/>
    <col min="6535" max="6542" width="9.140625" style="132" customWidth="1"/>
    <col min="6543" max="6543" width="7.5703125" style="132" customWidth="1"/>
    <col min="6544" max="6544" width="13.28515625" style="132" customWidth="1"/>
    <col min="6545" max="6552" width="9.140625" style="132" customWidth="1"/>
    <col min="6553" max="6553" width="21.28515625" style="132" customWidth="1"/>
    <col min="6554" max="6560" width="9.140625" style="132" customWidth="1"/>
    <col min="6561" max="6561" width="13" style="132" customWidth="1"/>
    <col min="6562" max="6562" width="9.140625" style="132" customWidth="1"/>
    <col min="6563" max="6563" width="22.140625" style="132" customWidth="1"/>
    <col min="6564" max="6572" width="9.140625" style="132" customWidth="1"/>
    <col min="6573" max="6573" width="13.28515625" style="132" customWidth="1"/>
    <col min="6574" max="6574" width="11.42578125" style="132" customWidth="1"/>
    <col min="6575" max="6575" width="9.140625" style="132" customWidth="1"/>
    <col min="6576" max="6576" width="13" style="132" customWidth="1"/>
    <col min="6577" max="6577" width="10.140625" style="132" customWidth="1"/>
    <col min="6578" max="6578" width="9.140625" style="132" customWidth="1"/>
    <col min="6579" max="6579" width="14.42578125" style="132" customWidth="1"/>
    <col min="6580" max="6580" width="16.7109375" style="132" customWidth="1"/>
    <col min="6581" max="6581" width="12" style="132" customWidth="1"/>
    <col min="6582" max="6582" width="19.7109375" style="132" customWidth="1"/>
    <col min="6583" max="6583" width="18" style="132" customWidth="1"/>
    <col min="6584" max="6584" width="12.140625" style="132" customWidth="1"/>
    <col min="6585" max="6591" width="9.140625" style="132" customWidth="1"/>
    <col min="6592" max="6592" width="13.42578125" style="132" customWidth="1"/>
    <col min="6593" max="6593" width="19.5703125" style="132" customWidth="1"/>
    <col min="6594" max="6594" width="14.7109375" style="132" customWidth="1"/>
    <col min="6595" max="6602" width="9.140625" style="132" customWidth="1"/>
    <col min="6603" max="6603" width="20.28515625" style="132" customWidth="1"/>
    <col min="6604" max="6604" width="9.140625" style="132" customWidth="1"/>
    <col min="6605" max="6605" width="14.28515625" style="132" customWidth="1"/>
    <col min="6606" max="6606" width="17.42578125" style="132" customWidth="1"/>
    <col min="6607" max="6607" width="9.140625" style="132" customWidth="1"/>
    <col min="6608" max="6608" width="16.42578125" style="132" customWidth="1"/>
    <col min="6609" max="6609" width="16.85546875" style="132" customWidth="1"/>
    <col min="6610" max="6610" width="16.5703125" style="132" customWidth="1"/>
    <col min="6611" max="6617" width="9.140625" style="132" customWidth="1"/>
    <col min="6618" max="6618" width="17.7109375" style="132" customWidth="1"/>
    <col min="6619" max="6619" width="17.140625" style="132" customWidth="1"/>
    <col min="6620" max="6620" width="13.85546875" style="132" customWidth="1"/>
    <col min="6621" max="6627" width="9.140625" style="132" customWidth="1"/>
    <col min="6628" max="6628" width="14" style="132" customWidth="1"/>
    <col min="6629" max="6629" width="14.140625" style="132" customWidth="1"/>
    <col min="6630" max="6630" width="16.28515625" style="132" customWidth="1"/>
    <col min="6631" max="6634" width="9.28515625" style="132" bestFit="1" customWidth="1"/>
    <col min="6635" max="6635" width="9.28515625" style="132" customWidth="1"/>
    <col min="6636" max="6636" width="13.42578125" style="132" customWidth="1"/>
    <col min="6637" max="6637" width="8.7109375" style="132" customWidth="1"/>
    <col min="6638" max="6644" width="17" style="132"/>
    <col min="6645" max="6645" width="7.5703125" style="132" customWidth="1"/>
    <col min="6646" max="6656" width="17" style="132"/>
    <col min="6657" max="6657" width="0" style="132" hidden="1" customWidth="1"/>
    <col min="6658" max="6658" width="16.42578125" style="132" customWidth="1"/>
    <col min="6659" max="6670" width="0" style="132" hidden="1" customWidth="1"/>
    <col min="6671" max="6671" width="20.28515625" style="132" customWidth="1"/>
    <col min="6672" max="6672" width="13.85546875" style="132" customWidth="1"/>
    <col min="6673" max="6676" width="9.140625" style="132" customWidth="1"/>
    <col min="6677" max="6677" width="13.5703125" style="132" customWidth="1"/>
    <col min="6678" max="6678" width="9.85546875" style="132" customWidth="1"/>
    <col min="6679" max="6679" width="6.140625" style="132" bestFit="1" customWidth="1"/>
    <col min="6680" max="6680" width="15.42578125" style="132" bestFit="1" customWidth="1"/>
    <col min="6681" max="6681" width="28.7109375" style="132" customWidth="1"/>
    <col min="6682" max="6682" width="6.140625" style="132" customWidth="1"/>
    <col min="6683" max="6683" width="13.7109375" style="132" customWidth="1"/>
    <col min="6684" max="6684" width="10.7109375" style="132" customWidth="1"/>
    <col min="6685" max="6685" width="10.85546875" style="132" customWidth="1"/>
    <col min="6686" max="6687" width="9.140625" style="132" customWidth="1"/>
    <col min="6688" max="6688" width="20.85546875" style="132" customWidth="1"/>
    <col min="6689" max="6689" width="5" style="132" customWidth="1"/>
    <col min="6690" max="6690" width="20.85546875" style="132" customWidth="1"/>
    <col min="6691" max="6691" width="14.5703125" style="132" customWidth="1"/>
    <col min="6692" max="6692" width="14" style="132" customWidth="1"/>
    <col min="6693" max="6699" width="9.140625" style="132" customWidth="1"/>
    <col min="6700" max="6700" width="21.28515625" style="132" customWidth="1"/>
    <col min="6701" max="6701" width="18" style="132" customWidth="1"/>
    <col min="6702" max="6702" width="14.7109375" style="132" customWidth="1"/>
    <col min="6703" max="6708" width="9.140625" style="132" customWidth="1"/>
    <col min="6709" max="6709" width="5.42578125" style="132" customWidth="1"/>
    <col min="6710" max="6710" width="20.140625" style="132" customWidth="1"/>
    <col min="6711" max="6711" width="17.140625" style="132" customWidth="1"/>
    <col min="6712" max="6712" width="14" style="132" customWidth="1"/>
    <col min="6713" max="6719" width="9.140625" style="132" customWidth="1"/>
    <col min="6720" max="6720" width="17.7109375" style="132" customWidth="1"/>
    <col min="6721" max="6721" width="22.28515625" style="132" customWidth="1"/>
    <col min="6722" max="6722" width="13.28515625" style="132" customWidth="1"/>
    <col min="6723" max="6730" width="9.140625" style="132" customWidth="1"/>
    <col min="6731" max="6731" width="19.140625" style="132" customWidth="1"/>
    <col min="6732" max="6732" width="12.28515625" style="132" customWidth="1"/>
    <col min="6733" max="6739" width="9.140625" style="132" customWidth="1"/>
    <col min="6740" max="6740" width="18.28515625" style="132" customWidth="1"/>
    <col min="6741" max="6741" width="20" style="132" customWidth="1"/>
    <col min="6742" max="6742" width="14.28515625" style="132" customWidth="1"/>
    <col min="6743" max="6747" width="9.140625" style="132" customWidth="1"/>
    <col min="6748" max="6748" width="17.85546875" style="132" customWidth="1"/>
    <col min="6749" max="6749" width="9.140625" style="132" customWidth="1"/>
    <col min="6750" max="6750" width="18.5703125" style="132" customWidth="1"/>
    <col min="6751" max="6751" width="13.7109375" style="132" customWidth="1"/>
    <col min="6752" max="6752" width="14.28515625" style="132" customWidth="1"/>
    <col min="6753" max="6756" width="9.140625" style="132" customWidth="1"/>
    <col min="6757" max="6757" width="7.42578125" style="132" customWidth="1"/>
    <col min="6758" max="6758" width="14.85546875" style="132" customWidth="1"/>
    <col min="6759" max="6759" width="9.140625" style="132" customWidth="1"/>
    <col min="6760" max="6760" width="13.85546875" style="132" customWidth="1"/>
    <col min="6761" max="6761" width="12" style="132" customWidth="1"/>
    <col min="6762" max="6762" width="13.85546875" style="132" customWidth="1"/>
    <col min="6763" max="6767" width="9.140625" style="132" customWidth="1"/>
    <col min="6768" max="6768" width="13.42578125" style="132" customWidth="1"/>
    <col min="6769" max="6769" width="9.140625" style="132" customWidth="1"/>
    <col min="6770" max="6770" width="17.7109375" style="132" customWidth="1"/>
    <col min="6771" max="6771" width="14" style="132" customWidth="1"/>
    <col min="6772" max="6772" width="14.140625" style="132" customWidth="1"/>
    <col min="6773" max="6777" width="9.140625" style="132" customWidth="1"/>
    <col min="6778" max="6778" width="14.28515625" style="132" customWidth="1"/>
    <col min="6779" max="6779" width="9.140625" style="132" customWidth="1"/>
    <col min="6780" max="6780" width="19" style="132" customWidth="1"/>
    <col min="6781" max="6787" width="9.140625" style="132" customWidth="1"/>
    <col min="6788" max="6788" width="11.42578125" style="132" customWidth="1"/>
    <col min="6789" max="6789" width="9.140625" style="132" customWidth="1"/>
    <col min="6790" max="6790" width="13.28515625" style="132" customWidth="1"/>
    <col min="6791" max="6798" width="9.140625" style="132" customWidth="1"/>
    <col min="6799" max="6799" width="7.5703125" style="132" customWidth="1"/>
    <col min="6800" max="6800" width="13.28515625" style="132" customWidth="1"/>
    <col min="6801" max="6808" width="9.140625" style="132" customWidth="1"/>
    <col min="6809" max="6809" width="21.28515625" style="132" customWidth="1"/>
    <col min="6810" max="6816" width="9.140625" style="132" customWidth="1"/>
    <col min="6817" max="6817" width="13" style="132" customWidth="1"/>
    <col min="6818" max="6818" width="9.140625" style="132" customWidth="1"/>
    <col min="6819" max="6819" width="22.140625" style="132" customWidth="1"/>
    <col min="6820" max="6828" width="9.140625" style="132" customWidth="1"/>
    <col min="6829" max="6829" width="13.28515625" style="132" customWidth="1"/>
    <col min="6830" max="6830" width="11.42578125" style="132" customWidth="1"/>
    <col min="6831" max="6831" width="9.140625" style="132" customWidth="1"/>
    <col min="6832" max="6832" width="13" style="132" customWidth="1"/>
    <col min="6833" max="6833" width="10.140625" style="132" customWidth="1"/>
    <col min="6834" max="6834" width="9.140625" style="132" customWidth="1"/>
    <col min="6835" max="6835" width="14.42578125" style="132" customWidth="1"/>
    <col min="6836" max="6836" width="16.7109375" style="132" customWidth="1"/>
    <col min="6837" max="6837" width="12" style="132" customWidth="1"/>
    <col min="6838" max="6838" width="19.7109375" style="132" customWidth="1"/>
    <col min="6839" max="6839" width="18" style="132" customWidth="1"/>
    <col min="6840" max="6840" width="12.140625" style="132" customWidth="1"/>
    <col min="6841" max="6847" width="9.140625" style="132" customWidth="1"/>
    <col min="6848" max="6848" width="13.42578125" style="132" customWidth="1"/>
    <col min="6849" max="6849" width="19.5703125" style="132" customWidth="1"/>
    <col min="6850" max="6850" width="14.7109375" style="132" customWidth="1"/>
    <col min="6851" max="6858" width="9.140625" style="132" customWidth="1"/>
    <col min="6859" max="6859" width="20.28515625" style="132" customWidth="1"/>
    <col min="6860" max="6860" width="9.140625" style="132" customWidth="1"/>
    <col min="6861" max="6861" width="14.28515625" style="132" customWidth="1"/>
    <col min="6862" max="6862" width="17.42578125" style="132" customWidth="1"/>
    <col min="6863" max="6863" width="9.140625" style="132" customWidth="1"/>
    <col min="6864" max="6864" width="16.42578125" style="132" customWidth="1"/>
    <col min="6865" max="6865" width="16.85546875" style="132" customWidth="1"/>
    <col min="6866" max="6866" width="16.5703125" style="132" customWidth="1"/>
    <col min="6867" max="6873" width="9.140625" style="132" customWidth="1"/>
    <col min="6874" max="6874" width="17.7109375" style="132" customWidth="1"/>
    <col min="6875" max="6875" width="17.140625" style="132" customWidth="1"/>
    <col min="6876" max="6876" width="13.85546875" style="132" customWidth="1"/>
    <col min="6877" max="6883" width="9.140625" style="132" customWidth="1"/>
    <col min="6884" max="6884" width="14" style="132" customWidth="1"/>
    <col min="6885" max="6885" width="14.140625" style="132" customWidth="1"/>
    <col min="6886" max="6886" width="16.28515625" style="132" customWidth="1"/>
    <col min="6887" max="6890" width="9.28515625" style="132" bestFit="1" customWidth="1"/>
    <col min="6891" max="6891" width="9.28515625" style="132" customWidth="1"/>
    <col min="6892" max="6892" width="13.42578125" style="132" customWidth="1"/>
    <col min="6893" max="6893" width="8.7109375" style="132" customWidth="1"/>
    <col min="6894" max="6900" width="17" style="132"/>
    <col min="6901" max="6901" width="7.5703125" style="132" customWidth="1"/>
    <col min="6902" max="6912" width="17" style="132"/>
    <col min="6913" max="6913" width="0" style="132" hidden="1" customWidth="1"/>
    <col min="6914" max="6914" width="16.42578125" style="132" customWidth="1"/>
    <col min="6915" max="6926" width="0" style="132" hidden="1" customWidth="1"/>
    <col min="6927" max="6927" width="20.28515625" style="132" customWidth="1"/>
    <col min="6928" max="6928" width="13.85546875" style="132" customWidth="1"/>
    <col min="6929" max="6932" width="9.140625" style="132" customWidth="1"/>
    <col min="6933" max="6933" width="13.5703125" style="132" customWidth="1"/>
    <col min="6934" max="6934" width="9.85546875" style="132" customWidth="1"/>
    <col min="6935" max="6935" width="6.140625" style="132" bestFit="1" customWidth="1"/>
    <col min="6936" max="6936" width="15.42578125" style="132" bestFit="1" customWidth="1"/>
    <col min="6937" max="6937" width="28.7109375" style="132" customWidth="1"/>
    <col min="6938" max="6938" width="6.140625" style="132" customWidth="1"/>
    <col min="6939" max="6939" width="13.7109375" style="132" customWidth="1"/>
    <col min="6940" max="6940" width="10.7109375" style="132" customWidth="1"/>
    <col min="6941" max="6941" width="10.85546875" style="132" customWidth="1"/>
    <col min="6942" max="6943" width="9.140625" style="132" customWidth="1"/>
    <col min="6944" max="6944" width="20.85546875" style="132" customWidth="1"/>
    <col min="6945" max="6945" width="5" style="132" customWidth="1"/>
    <col min="6946" max="6946" width="20.85546875" style="132" customWidth="1"/>
    <col min="6947" max="6947" width="14.5703125" style="132" customWidth="1"/>
    <col min="6948" max="6948" width="14" style="132" customWidth="1"/>
    <col min="6949" max="6955" width="9.140625" style="132" customWidth="1"/>
    <col min="6956" max="6956" width="21.28515625" style="132" customWidth="1"/>
    <col min="6957" max="6957" width="18" style="132" customWidth="1"/>
    <col min="6958" max="6958" width="14.7109375" style="132" customWidth="1"/>
    <col min="6959" max="6964" width="9.140625" style="132" customWidth="1"/>
    <col min="6965" max="6965" width="5.42578125" style="132" customWidth="1"/>
    <col min="6966" max="6966" width="20.140625" style="132" customWidth="1"/>
    <col min="6967" max="6967" width="17.140625" style="132" customWidth="1"/>
    <col min="6968" max="6968" width="14" style="132" customWidth="1"/>
    <col min="6969" max="6975" width="9.140625" style="132" customWidth="1"/>
    <col min="6976" max="6976" width="17.7109375" style="132" customWidth="1"/>
    <col min="6977" max="6977" width="22.28515625" style="132" customWidth="1"/>
    <col min="6978" max="6978" width="13.28515625" style="132" customWidth="1"/>
    <col min="6979" max="6986" width="9.140625" style="132" customWidth="1"/>
    <col min="6987" max="6987" width="19.140625" style="132" customWidth="1"/>
    <col min="6988" max="6988" width="12.28515625" style="132" customWidth="1"/>
    <col min="6989" max="6995" width="9.140625" style="132" customWidth="1"/>
    <col min="6996" max="6996" width="18.28515625" style="132" customWidth="1"/>
    <col min="6997" max="6997" width="20" style="132" customWidth="1"/>
    <col min="6998" max="6998" width="14.28515625" style="132" customWidth="1"/>
    <col min="6999" max="7003" width="9.140625" style="132" customWidth="1"/>
    <col min="7004" max="7004" width="17.85546875" style="132" customWidth="1"/>
    <col min="7005" max="7005" width="9.140625" style="132" customWidth="1"/>
    <col min="7006" max="7006" width="18.5703125" style="132" customWidth="1"/>
    <col min="7007" max="7007" width="13.7109375" style="132" customWidth="1"/>
    <col min="7008" max="7008" width="14.28515625" style="132" customWidth="1"/>
    <col min="7009" max="7012" width="9.140625" style="132" customWidth="1"/>
    <col min="7013" max="7013" width="7.42578125" style="132" customWidth="1"/>
    <col min="7014" max="7014" width="14.85546875" style="132" customWidth="1"/>
    <col min="7015" max="7015" width="9.140625" style="132" customWidth="1"/>
    <col min="7016" max="7016" width="13.85546875" style="132" customWidth="1"/>
    <col min="7017" max="7017" width="12" style="132" customWidth="1"/>
    <col min="7018" max="7018" width="13.85546875" style="132" customWidth="1"/>
    <col min="7019" max="7023" width="9.140625" style="132" customWidth="1"/>
    <col min="7024" max="7024" width="13.42578125" style="132" customWidth="1"/>
    <col min="7025" max="7025" width="9.140625" style="132" customWidth="1"/>
    <col min="7026" max="7026" width="17.7109375" style="132" customWidth="1"/>
    <col min="7027" max="7027" width="14" style="132" customWidth="1"/>
    <col min="7028" max="7028" width="14.140625" style="132" customWidth="1"/>
    <col min="7029" max="7033" width="9.140625" style="132" customWidth="1"/>
    <col min="7034" max="7034" width="14.28515625" style="132" customWidth="1"/>
    <col min="7035" max="7035" width="9.140625" style="132" customWidth="1"/>
    <col min="7036" max="7036" width="19" style="132" customWidth="1"/>
    <col min="7037" max="7043" width="9.140625" style="132" customWidth="1"/>
    <col min="7044" max="7044" width="11.42578125" style="132" customWidth="1"/>
    <col min="7045" max="7045" width="9.140625" style="132" customWidth="1"/>
    <col min="7046" max="7046" width="13.28515625" style="132" customWidth="1"/>
    <col min="7047" max="7054" width="9.140625" style="132" customWidth="1"/>
    <col min="7055" max="7055" width="7.5703125" style="132" customWidth="1"/>
    <col min="7056" max="7056" width="13.28515625" style="132" customWidth="1"/>
    <col min="7057" max="7064" width="9.140625" style="132" customWidth="1"/>
    <col min="7065" max="7065" width="21.28515625" style="132" customWidth="1"/>
    <col min="7066" max="7072" width="9.140625" style="132" customWidth="1"/>
    <col min="7073" max="7073" width="13" style="132" customWidth="1"/>
    <col min="7074" max="7074" width="9.140625" style="132" customWidth="1"/>
    <col min="7075" max="7075" width="22.140625" style="132" customWidth="1"/>
    <col min="7076" max="7084" width="9.140625" style="132" customWidth="1"/>
    <col min="7085" max="7085" width="13.28515625" style="132" customWidth="1"/>
    <col min="7086" max="7086" width="11.42578125" style="132" customWidth="1"/>
    <col min="7087" max="7087" width="9.140625" style="132" customWidth="1"/>
    <col min="7088" max="7088" width="13" style="132" customWidth="1"/>
    <col min="7089" max="7089" width="10.140625" style="132" customWidth="1"/>
    <col min="7090" max="7090" width="9.140625" style="132" customWidth="1"/>
    <col min="7091" max="7091" width="14.42578125" style="132" customWidth="1"/>
    <col min="7092" max="7092" width="16.7109375" style="132" customWidth="1"/>
    <col min="7093" max="7093" width="12" style="132" customWidth="1"/>
    <col min="7094" max="7094" width="19.7109375" style="132" customWidth="1"/>
    <col min="7095" max="7095" width="18" style="132" customWidth="1"/>
    <col min="7096" max="7096" width="12.140625" style="132" customWidth="1"/>
    <col min="7097" max="7103" width="9.140625" style="132" customWidth="1"/>
    <col min="7104" max="7104" width="13.42578125" style="132" customWidth="1"/>
    <col min="7105" max="7105" width="19.5703125" style="132" customWidth="1"/>
    <col min="7106" max="7106" width="14.7109375" style="132" customWidth="1"/>
    <col min="7107" max="7114" width="9.140625" style="132" customWidth="1"/>
    <col min="7115" max="7115" width="20.28515625" style="132" customWidth="1"/>
    <col min="7116" max="7116" width="9.140625" style="132" customWidth="1"/>
    <col min="7117" max="7117" width="14.28515625" style="132" customWidth="1"/>
    <col min="7118" max="7118" width="17.42578125" style="132" customWidth="1"/>
    <col min="7119" max="7119" width="9.140625" style="132" customWidth="1"/>
    <col min="7120" max="7120" width="16.42578125" style="132" customWidth="1"/>
    <col min="7121" max="7121" width="16.85546875" style="132" customWidth="1"/>
    <col min="7122" max="7122" width="16.5703125" style="132" customWidth="1"/>
    <col min="7123" max="7129" width="9.140625" style="132" customWidth="1"/>
    <col min="7130" max="7130" width="17.7109375" style="132" customWidth="1"/>
    <col min="7131" max="7131" width="17.140625" style="132" customWidth="1"/>
    <col min="7132" max="7132" width="13.85546875" style="132" customWidth="1"/>
    <col min="7133" max="7139" width="9.140625" style="132" customWidth="1"/>
    <col min="7140" max="7140" width="14" style="132" customWidth="1"/>
    <col min="7141" max="7141" width="14.140625" style="132" customWidth="1"/>
    <col min="7142" max="7142" width="16.28515625" style="132" customWidth="1"/>
    <col min="7143" max="7146" width="9.28515625" style="132" bestFit="1" customWidth="1"/>
    <col min="7147" max="7147" width="9.28515625" style="132" customWidth="1"/>
    <col min="7148" max="7148" width="13.42578125" style="132" customWidth="1"/>
    <col min="7149" max="7149" width="8.7109375" style="132" customWidth="1"/>
    <col min="7150" max="7156" width="17" style="132"/>
    <col min="7157" max="7157" width="7.5703125" style="132" customWidth="1"/>
    <col min="7158" max="7168" width="17" style="132"/>
    <col min="7169" max="7169" width="0" style="132" hidden="1" customWidth="1"/>
    <col min="7170" max="7170" width="16.42578125" style="132" customWidth="1"/>
    <col min="7171" max="7182" width="0" style="132" hidden="1" customWidth="1"/>
    <col min="7183" max="7183" width="20.28515625" style="132" customWidth="1"/>
    <col min="7184" max="7184" width="13.85546875" style="132" customWidth="1"/>
    <col min="7185" max="7188" width="9.140625" style="132" customWidth="1"/>
    <col min="7189" max="7189" width="13.5703125" style="132" customWidth="1"/>
    <col min="7190" max="7190" width="9.85546875" style="132" customWidth="1"/>
    <col min="7191" max="7191" width="6.140625" style="132" bestFit="1" customWidth="1"/>
    <col min="7192" max="7192" width="15.42578125" style="132" bestFit="1" customWidth="1"/>
    <col min="7193" max="7193" width="28.7109375" style="132" customWidth="1"/>
    <col min="7194" max="7194" width="6.140625" style="132" customWidth="1"/>
    <col min="7195" max="7195" width="13.7109375" style="132" customWidth="1"/>
    <col min="7196" max="7196" width="10.7109375" style="132" customWidth="1"/>
    <col min="7197" max="7197" width="10.85546875" style="132" customWidth="1"/>
    <col min="7198" max="7199" width="9.140625" style="132" customWidth="1"/>
    <col min="7200" max="7200" width="20.85546875" style="132" customWidth="1"/>
    <col min="7201" max="7201" width="5" style="132" customWidth="1"/>
    <col min="7202" max="7202" width="20.85546875" style="132" customWidth="1"/>
    <col min="7203" max="7203" width="14.5703125" style="132" customWidth="1"/>
    <col min="7204" max="7204" width="14" style="132" customWidth="1"/>
    <col min="7205" max="7211" width="9.140625" style="132" customWidth="1"/>
    <col min="7212" max="7212" width="21.28515625" style="132" customWidth="1"/>
    <col min="7213" max="7213" width="18" style="132" customWidth="1"/>
    <col min="7214" max="7214" width="14.7109375" style="132" customWidth="1"/>
    <col min="7215" max="7220" width="9.140625" style="132" customWidth="1"/>
    <col min="7221" max="7221" width="5.42578125" style="132" customWidth="1"/>
    <col min="7222" max="7222" width="20.140625" style="132" customWidth="1"/>
    <col min="7223" max="7223" width="17.140625" style="132" customWidth="1"/>
    <col min="7224" max="7224" width="14" style="132" customWidth="1"/>
    <col min="7225" max="7231" width="9.140625" style="132" customWidth="1"/>
    <col min="7232" max="7232" width="17.7109375" style="132" customWidth="1"/>
    <col min="7233" max="7233" width="22.28515625" style="132" customWidth="1"/>
    <col min="7234" max="7234" width="13.28515625" style="132" customWidth="1"/>
    <col min="7235" max="7242" width="9.140625" style="132" customWidth="1"/>
    <col min="7243" max="7243" width="19.140625" style="132" customWidth="1"/>
    <col min="7244" max="7244" width="12.28515625" style="132" customWidth="1"/>
    <col min="7245" max="7251" width="9.140625" style="132" customWidth="1"/>
    <col min="7252" max="7252" width="18.28515625" style="132" customWidth="1"/>
    <col min="7253" max="7253" width="20" style="132" customWidth="1"/>
    <col min="7254" max="7254" width="14.28515625" style="132" customWidth="1"/>
    <col min="7255" max="7259" width="9.140625" style="132" customWidth="1"/>
    <col min="7260" max="7260" width="17.85546875" style="132" customWidth="1"/>
    <col min="7261" max="7261" width="9.140625" style="132" customWidth="1"/>
    <col min="7262" max="7262" width="18.5703125" style="132" customWidth="1"/>
    <col min="7263" max="7263" width="13.7109375" style="132" customWidth="1"/>
    <col min="7264" max="7264" width="14.28515625" style="132" customWidth="1"/>
    <col min="7265" max="7268" width="9.140625" style="132" customWidth="1"/>
    <col min="7269" max="7269" width="7.42578125" style="132" customWidth="1"/>
    <col min="7270" max="7270" width="14.85546875" style="132" customWidth="1"/>
    <col min="7271" max="7271" width="9.140625" style="132" customWidth="1"/>
    <col min="7272" max="7272" width="13.85546875" style="132" customWidth="1"/>
    <col min="7273" max="7273" width="12" style="132" customWidth="1"/>
    <col min="7274" max="7274" width="13.85546875" style="132" customWidth="1"/>
    <col min="7275" max="7279" width="9.140625" style="132" customWidth="1"/>
    <col min="7280" max="7280" width="13.42578125" style="132" customWidth="1"/>
    <col min="7281" max="7281" width="9.140625" style="132" customWidth="1"/>
    <col min="7282" max="7282" width="17.7109375" style="132" customWidth="1"/>
    <col min="7283" max="7283" width="14" style="132" customWidth="1"/>
    <col min="7284" max="7284" width="14.140625" style="132" customWidth="1"/>
    <col min="7285" max="7289" width="9.140625" style="132" customWidth="1"/>
    <col min="7290" max="7290" width="14.28515625" style="132" customWidth="1"/>
    <col min="7291" max="7291" width="9.140625" style="132" customWidth="1"/>
    <col min="7292" max="7292" width="19" style="132" customWidth="1"/>
    <col min="7293" max="7299" width="9.140625" style="132" customWidth="1"/>
    <col min="7300" max="7300" width="11.42578125" style="132" customWidth="1"/>
    <col min="7301" max="7301" width="9.140625" style="132" customWidth="1"/>
    <col min="7302" max="7302" width="13.28515625" style="132" customWidth="1"/>
    <col min="7303" max="7310" width="9.140625" style="132" customWidth="1"/>
    <col min="7311" max="7311" width="7.5703125" style="132" customWidth="1"/>
    <col min="7312" max="7312" width="13.28515625" style="132" customWidth="1"/>
    <col min="7313" max="7320" width="9.140625" style="132" customWidth="1"/>
    <col min="7321" max="7321" width="21.28515625" style="132" customWidth="1"/>
    <col min="7322" max="7328" width="9.140625" style="132" customWidth="1"/>
    <col min="7329" max="7329" width="13" style="132" customWidth="1"/>
    <col min="7330" max="7330" width="9.140625" style="132" customWidth="1"/>
    <col min="7331" max="7331" width="22.140625" style="132" customWidth="1"/>
    <col min="7332" max="7340" width="9.140625" style="132" customWidth="1"/>
    <col min="7341" max="7341" width="13.28515625" style="132" customWidth="1"/>
    <col min="7342" max="7342" width="11.42578125" style="132" customWidth="1"/>
    <col min="7343" max="7343" width="9.140625" style="132" customWidth="1"/>
    <col min="7344" max="7344" width="13" style="132" customWidth="1"/>
    <col min="7345" max="7345" width="10.140625" style="132" customWidth="1"/>
    <col min="7346" max="7346" width="9.140625" style="132" customWidth="1"/>
    <col min="7347" max="7347" width="14.42578125" style="132" customWidth="1"/>
    <col min="7348" max="7348" width="16.7109375" style="132" customWidth="1"/>
    <col min="7349" max="7349" width="12" style="132" customWidth="1"/>
    <col min="7350" max="7350" width="19.7109375" style="132" customWidth="1"/>
    <col min="7351" max="7351" width="18" style="132" customWidth="1"/>
    <col min="7352" max="7352" width="12.140625" style="132" customWidth="1"/>
    <col min="7353" max="7359" width="9.140625" style="132" customWidth="1"/>
    <col min="7360" max="7360" width="13.42578125" style="132" customWidth="1"/>
    <col min="7361" max="7361" width="19.5703125" style="132" customWidth="1"/>
    <col min="7362" max="7362" width="14.7109375" style="132" customWidth="1"/>
    <col min="7363" max="7370" width="9.140625" style="132" customWidth="1"/>
    <col min="7371" max="7371" width="20.28515625" style="132" customWidth="1"/>
    <col min="7372" max="7372" width="9.140625" style="132" customWidth="1"/>
    <col min="7373" max="7373" width="14.28515625" style="132" customWidth="1"/>
    <col min="7374" max="7374" width="17.42578125" style="132" customWidth="1"/>
    <col min="7375" max="7375" width="9.140625" style="132" customWidth="1"/>
    <col min="7376" max="7376" width="16.42578125" style="132" customWidth="1"/>
    <col min="7377" max="7377" width="16.85546875" style="132" customWidth="1"/>
    <col min="7378" max="7378" width="16.5703125" style="132" customWidth="1"/>
    <col min="7379" max="7385" width="9.140625" style="132" customWidth="1"/>
    <col min="7386" max="7386" width="17.7109375" style="132" customWidth="1"/>
    <col min="7387" max="7387" width="17.140625" style="132" customWidth="1"/>
    <col min="7388" max="7388" width="13.85546875" style="132" customWidth="1"/>
    <col min="7389" max="7395" width="9.140625" style="132" customWidth="1"/>
    <col min="7396" max="7396" width="14" style="132" customWidth="1"/>
    <col min="7397" max="7397" width="14.140625" style="132" customWidth="1"/>
    <col min="7398" max="7398" width="16.28515625" style="132" customWidth="1"/>
    <col min="7399" max="7402" width="9.28515625" style="132" bestFit="1" customWidth="1"/>
    <col min="7403" max="7403" width="9.28515625" style="132" customWidth="1"/>
    <col min="7404" max="7404" width="13.42578125" style="132" customWidth="1"/>
    <col min="7405" max="7405" width="8.7109375" style="132" customWidth="1"/>
    <col min="7406" max="7412" width="17" style="132"/>
    <col min="7413" max="7413" width="7.5703125" style="132" customWidth="1"/>
    <col min="7414" max="7424" width="17" style="132"/>
    <col min="7425" max="7425" width="0" style="132" hidden="1" customWidth="1"/>
    <col min="7426" max="7426" width="16.42578125" style="132" customWidth="1"/>
    <col min="7427" max="7438" width="0" style="132" hidden="1" customWidth="1"/>
    <col min="7439" max="7439" width="20.28515625" style="132" customWidth="1"/>
    <col min="7440" max="7440" width="13.85546875" style="132" customWidth="1"/>
    <col min="7441" max="7444" width="9.140625" style="132" customWidth="1"/>
    <col min="7445" max="7445" width="13.5703125" style="132" customWidth="1"/>
    <col min="7446" max="7446" width="9.85546875" style="132" customWidth="1"/>
    <col min="7447" max="7447" width="6.140625" style="132" bestFit="1" customWidth="1"/>
    <col min="7448" max="7448" width="15.42578125" style="132" bestFit="1" customWidth="1"/>
    <col min="7449" max="7449" width="28.7109375" style="132" customWidth="1"/>
    <col min="7450" max="7450" width="6.140625" style="132" customWidth="1"/>
    <col min="7451" max="7451" width="13.7109375" style="132" customWidth="1"/>
    <col min="7452" max="7452" width="10.7109375" style="132" customWidth="1"/>
    <col min="7453" max="7453" width="10.85546875" style="132" customWidth="1"/>
    <col min="7454" max="7455" width="9.140625" style="132" customWidth="1"/>
    <col min="7456" max="7456" width="20.85546875" style="132" customWidth="1"/>
    <col min="7457" max="7457" width="5" style="132" customWidth="1"/>
    <col min="7458" max="7458" width="20.85546875" style="132" customWidth="1"/>
    <col min="7459" max="7459" width="14.5703125" style="132" customWidth="1"/>
    <col min="7460" max="7460" width="14" style="132" customWidth="1"/>
    <col min="7461" max="7467" width="9.140625" style="132" customWidth="1"/>
    <col min="7468" max="7468" width="21.28515625" style="132" customWidth="1"/>
    <col min="7469" max="7469" width="18" style="132" customWidth="1"/>
    <col min="7470" max="7470" width="14.7109375" style="132" customWidth="1"/>
    <col min="7471" max="7476" width="9.140625" style="132" customWidth="1"/>
    <col min="7477" max="7477" width="5.42578125" style="132" customWidth="1"/>
    <col min="7478" max="7478" width="20.140625" style="132" customWidth="1"/>
    <col min="7479" max="7479" width="17.140625" style="132" customWidth="1"/>
    <col min="7480" max="7480" width="14" style="132" customWidth="1"/>
    <col min="7481" max="7487" width="9.140625" style="132" customWidth="1"/>
    <col min="7488" max="7488" width="17.7109375" style="132" customWidth="1"/>
    <col min="7489" max="7489" width="22.28515625" style="132" customWidth="1"/>
    <col min="7490" max="7490" width="13.28515625" style="132" customWidth="1"/>
    <col min="7491" max="7498" width="9.140625" style="132" customWidth="1"/>
    <col min="7499" max="7499" width="19.140625" style="132" customWidth="1"/>
    <col min="7500" max="7500" width="12.28515625" style="132" customWidth="1"/>
    <col min="7501" max="7507" width="9.140625" style="132" customWidth="1"/>
    <col min="7508" max="7508" width="18.28515625" style="132" customWidth="1"/>
    <col min="7509" max="7509" width="20" style="132" customWidth="1"/>
    <col min="7510" max="7510" width="14.28515625" style="132" customWidth="1"/>
    <col min="7511" max="7515" width="9.140625" style="132" customWidth="1"/>
    <col min="7516" max="7516" width="17.85546875" style="132" customWidth="1"/>
    <col min="7517" max="7517" width="9.140625" style="132" customWidth="1"/>
    <col min="7518" max="7518" width="18.5703125" style="132" customWidth="1"/>
    <col min="7519" max="7519" width="13.7109375" style="132" customWidth="1"/>
    <col min="7520" max="7520" width="14.28515625" style="132" customWidth="1"/>
    <col min="7521" max="7524" width="9.140625" style="132" customWidth="1"/>
    <col min="7525" max="7525" width="7.42578125" style="132" customWidth="1"/>
    <col min="7526" max="7526" width="14.85546875" style="132" customWidth="1"/>
    <col min="7527" max="7527" width="9.140625" style="132" customWidth="1"/>
    <col min="7528" max="7528" width="13.85546875" style="132" customWidth="1"/>
    <col min="7529" max="7529" width="12" style="132" customWidth="1"/>
    <col min="7530" max="7530" width="13.85546875" style="132" customWidth="1"/>
    <col min="7531" max="7535" width="9.140625" style="132" customWidth="1"/>
    <col min="7536" max="7536" width="13.42578125" style="132" customWidth="1"/>
    <col min="7537" max="7537" width="9.140625" style="132" customWidth="1"/>
    <col min="7538" max="7538" width="17.7109375" style="132" customWidth="1"/>
    <col min="7539" max="7539" width="14" style="132" customWidth="1"/>
    <col min="7540" max="7540" width="14.140625" style="132" customWidth="1"/>
    <col min="7541" max="7545" width="9.140625" style="132" customWidth="1"/>
    <col min="7546" max="7546" width="14.28515625" style="132" customWidth="1"/>
    <col min="7547" max="7547" width="9.140625" style="132" customWidth="1"/>
    <col min="7548" max="7548" width="19" style="132" customWidth="1"/>
    <col min="7549" max="7555" width="9.140625" style="132" customWidth="1"/>
    <col min="7556" max="7556" width="11.42578125" style="132" customWidth="1"/>
    <col min="7557" max="7557" width="9.140625" style="132" customWidth="1"/>
    <col min="7558" max="7558" width="13.28515625" style="132" customWidth="1"/>
    <col min="7559" max="7566" width="9.140625" style="132" customWidth="1"/>
    <col min="7567" max="7567" width="7.5703125" style="132" customWidth="1"/>
    <col min="7568" max="7568" width="13.28515625" style="132" customWidth="1"/>
    <col min="7569" max="7576" width="9.140625" style="132" customWidth="1"/>
    <col min="7577" max="7577" width="21.28515625" style="132" customWidth="1"/>
    <col min="7578" max="7584" width="9.140625" style="132" customWidth="1"/>
    <col min="7585" max="7585" width="13" style="132" customWidth="1"/>
    <col min="7586" max="7586" width="9.140625" style="132" customWidth="1"/>
    <col min="7587" max="7587" width="22.140625" style="132" customWidth="1"/>
    <col min="7588" max="7596" width="9.140625" style="132" customWidth="1"/>
    <col min="7597" max="7597" width="13.28515625" style="132" customWidth="1"/>
    <col min="7598" max="7598" width="11.42578125" style="132" customWidth="1"/>
    <col min="7599" max="7599" width="9.140625" style="132" customWidth="1"/>
    <col min="7600" max="7600" width="13" style="132" customWidth="1"/>
    <col min="7601" max="7601" width="10.140625" style="132" customWidth="1"/>
    <col min="7602" max="7602" width="9.140625" style="132" customWidth="1"/>
    <col min="7603" max="7603" width="14.42578125" style="132" customWidth="1"/>
    <col min="7604" max="7604" width="16.7109375" style="132" customWidth="1"/>
    <col min="7605" max="7605" width="12" style="132" customWidth="1"/>
    <col min="7606" max="7606" width="19.7109375" style="132" customWidth="1"/>
    <col min="7607" max="7607" width="18" style="132" customWidth="1"/>
    <col min="7608" max="7608" width="12.140625" style="132" customWidth="1"/>
    <col min="7609" max="7615" width="9.140625" style="132" customWidth="1"/>
    <col min="7616" max="7616" width="13.42578125" style="132" customWidth="1"/>
    <col min="7617" max="7617" width="19.5703125" style="132" customWidth="1"/>
    <col min="7618" max="7618" width="14.7109375" style="132" customWidth="1"/>
    <col min="7619" max="7626" width="9.140625" style="132" customWidth="1"/>
    <col min="7627" max="7627" width="20.28515625" style="132" customWidth="1"/>
    <col min="7628" max="7628" width="9.140625" style="132" customWidth="1"/>
    <col min="7629" max="7629" width="14.28515625" style="132" customWidth="1"/>
    <col min="7630" max="7630" width="17.42578125" style="132" customWidth="1"/>
    <col min="7631" max="7631" width="9.140625" style="132" customWidth="1"/>
    <col min="7632" max="7632" width="16.42578125" style="132" customWidth="1"/>
    <col min="7633" max="7633" width="16.85546875" style="132" customWidth="1"/>
    <col min="7634" max="7634" width="16.5703125" style="132" customWidth="1"/>
    <col min="7635" max="7641" width="9.140625" style="132" customWidth="1"/>
    <col min="7642" max="7642" width="17.7109375" style="132" customWidth="1"/>
    <col min="7643" max="7643" width="17.140625" style="132" customWidth="1"/>
    <col min="7644" max="7644" width="13.85546875" style="132" customWidth="1"/>
    <col min="7645" max="7651" width="9.140625" style="132" customWidth="1"/>
    <col min="7652" max="7652" width="14" style="132" customWidth="1"/>
    <col min="7653" max="7653" width="14.140625" style="132" customWidth="1"/>
    <col min="7654" max="7654" width="16.28515625" style="132" customWidth="1"/>
    <col min="7655" max="7658" width="9.28515625" style="132" bestFit="1" customWidth="1"/>
    <col min="7659" max="7659" width="9.28515625" style="132" customWidth="1"/>
    <col min="7660" max="7660" width="13.42578125" style="132" customWidth="1"/>
    <col min="7661" max="7661" width="8.7109375" style="132" customWidth="1"/>
    <col min="7662" max="7668" width="17" style="132"/>
    <col min="7669" max="7669" width="7.5703125" style="132" customWidth="1"/>
    <col min="7670" max="7680" width="17" style="132"/>
    <col min="7681" max="7681" width="0" style="132" hidden="1" customWidth="1"/>
    <col min="7682" max="7682" width="16.42578125" style="132" customWidth="1"/>
    <col min="7683" max="7694" width="0" style="132" hidden="1" customWidth="1"/>
    <col min="7695" max="7695" width="20.28515625" style="132" customWidth="1"/>
    <col min="7696" max="7696" width="13.85546875" style="132" customWidth="1"/>
    <col min="7697" max="7700" width="9.140625" style="132" customWidth="1"/>
    <col min="7701" max="7701" width="13.5703125" style="132" customWidth="1"/>
    <col min="7702" max="7702" width="9.85546875" style="132" customWidth="1"/>
    <col min="7703" max="7703" width="6.140625" style="132" bestFit="1" customWidth="1"/>
    <col min="7704" max="7704" width="15.42578125" style="132" bestFit="1" customWidth="1"/>
    <col min="7705" max="7705" width="28.7109375" style="132" customWidth="1"/>
    <col min="7706" max="7706" width="6.140625" style="132" customWidth="1"/>
    <col min="7707" max="7707" width="13.7109375" style="132" customWidth="1"/>
    <col min="7708" max="7708" width="10.7109375" style="132" customWidth="1"/>
    <col min="7709" max="7709" width="10.85546875" style="132" customWidth="1"/>
    <col min="7710" max="7711" width="9.140625" style="132" customWidth="1"/>
    <col min="7712" max="7712" width="20.85546875" style="132" customWidth="1"/>
    <col min="7713" max="7713" width="5" style="132" customWidth="1"/>
    <col min="7714" max="7714" width="20.85546875" style="132" customWidth="1"/>
    <col min="7715" max="7715" width="14.5703125" style="132" customWidth="1"/>
    <col min="7716" max="7716" width="14" style="132" customWidth="1"/>
    <col min="7717" max="7723" width="9.140625" style="132" customWidth="1"/>
    <col min="7724" max="7724" width="21.28515625" style="132" customWidth="1"/>
    <col min="7725" max="7725" width="18" style="132" customWidth="1"/>
    <col min="7726" max="7726" width="14.7109375" style="132" customWidth="1"/>
    <col min="7727" max="7732" width="9.140625" style="132" customWidth="1"/>
    <col min="7733" max="7733" width="5.42578125" style="132" customWidth="1"/>
    <col min="7734" max="7734" width="20.140625" style="132" customWidth="1"/>
    <col min="7735" max="7735" width="17.140625" style="132" customWidth="1"/>
    <col min="7736" max="7736" width="14" style="132" customWidth="1"/>
    <col min="7737" max="7743" width="9.140625" style="132" customWidth="1"/>
    <col min="7744" max="7744" width="17.7109375" style="132" customWidth="1"/>
    <col min="7745" max="7745" width="22.28515625" style="132" customWidth="1"/>
    <col min="7746" max="7746" width="13.28515625" style="132" customWidth="1"/>
    <col min="7747" max="7754" width="9.140625" style="132" customWidth="1"/>
    <col min="7755" max="7755" width="19.140625" style="132" customWidth="1"/>
    <col min="7756" max="7756" width="12.28515625" style="132" customWidth="1"/>
    <col min="7757" max="7763" width="9.140625" style="132" customWidth="1"/>
    <col min="7764" max="7764" width="18.28515625" style="132" customWidth="1"/>
    <col min="7765" max="7765" width="20" style="132" customWidth="1"/>
    <col min="7766" max="7766" width="14.28515625" style="132" customWidth="1"/>
    <col min="7767" max="7771" width="9.140625" style="132" customWidth="1"/>
    <col min="7772" max="7772" width="17.85546875" style="132" customWidth="1"/>
    <col min="7773" max="7773" width="9.140625" style="132" customWidth="1"/>
    <col min="7774" max="7774" width="18.5703125" style="132" customWidth="1"/>
    <col min="7775" max="7775" width="13.7109375" style="132" customWidth="1"/>
    <col min="7776" max="7776" width="14.28515625" style="132" customWidth="1"/>
    <col min="7777" max="7780" width="9.140625" style="132" customWidth="1"/>
    <col min="7781" max="7781" width="7.42578125" style="132" customWidth="1"/>
    <col min="7782" max="7782" width="14.85546875" style="132" customWidth="1"/>
    <col min="7783" max="7783" width="9.140625" style="132" customWidth="1"/>
    <col min="7784" max="7784" width="13.85546875" style="132" customWidth="1"/>
    <col min="7785" max="7785" width="12" style="132" customWidth="1"/>
    <col min="7786" max="7786" width="13.85546875" style="132" customWidth="1"/>
    <col min="7787" max="7791" width="9.140625" style="132" customWidth="1"/>
    <col min="7792" max="7792" width="13.42578125" style="132" customWidth="1"/>
    <col min="7793" max="7793" width="9.140625" style="132" customWidth="1"/>
    <col min="7794" max="7794" width="17.7109375" style="132" customWidth="1"/>
    <col min="7795" max="7795" width="14" style="132" customWidth="1"/>
    <col min="7796" max="7796" width="14.140625" style="132" customWidth="1"/>
    <col min="7797" max="7801" width="9.140625" style="132" customWidth="1"/>
    <col min="7802" max="7802" width="14.28515625" style="132" customWidth="1"/>
    <col min="7803" max="7803" width="9.140625" style="132" customWidth="1"/>
    <col min="7804" max="7804" width="19" style="132" customWidth="1"/>
    <col min="7805" max="7811" width="9.140625" style="132" customWidth="1"/>
    <col min="7812" max="7812" width="11.42578125" style="132" customWidth="1"/>
    <col min="7813" max="7813" width="9.140625" style="132" customWidth="1"/>
    <col min="7814" max="7814" width="13.28515625" style="132" customWidth="1"/>
    <col min="7815" max="7822" width="9.140625" style="132" customWidth="1"/>
    <col min="7823" max="7823" width="7.5703125" style="132" customWidth="1"/>
    <col min="7824" max="7824" width="13.28515625" style="132" customWidth="1"/>
    <col min="7825" max="7832" width="9.140625" style="132" customWidth="1"/>
    <col min="7833" max="7833" width="21.28515625" style="132" customWidth="1"/>
    <col min="7834" max="7840" width="9.140625" style="132" customWidth="1"/>
    <col min="7841" max="7841" width="13" style="132" customWidth="1"/>
    <col min="7842" max="7842" width="9.140625" style="132" customWidth="1"/>
    <col min="7843" max="7843" width="22.140625" style="132" customWidth="1"/>
    <col min="7844" max="7852" width="9.140625" style="132" customWidth="1"/>
    <col min="7853" max="7853" width="13.28515625" style="132" customWidth="1"/>
    <col min="7854" max="7854" width="11.42578125" style="132" customWidth="1"/>
    <col min="7855" max="7855" width="9.140625" style="132" customWidth="1"/>
    <col min="7856" max="7856" width="13" style="132" customWidth="1"/>
    <col min="7857" max="7857" width="10.140625" style="132" customWidth="1"/>
    <col min="7858" max="7858" width="9.140625" style="132" customWidth="1"/>
    <col min="7859" max="7859" width="14.42578125" style="132" customWidth="1"/>
    <col min="7860" max="7860" width="16.7109375" style="132" customWidth="1"/>
    <col min="7861" max="7861" width="12" style="132" customWidth="1"/>
    <col min="7862" max="7862" width="19.7109375" style="132" customWidth="1"/>
    <col min="7863" max="7863" width="18" style="132" customWidth="1"/>
    <col min="7864" max="7864" width="12.140625" style="132" customWidth="1"/>
    <col min="7865" max="7871" width="9.140625" style="132" customWidth="1"/>
    <col min="7872" max="7872" width="13.42578125" style="132" customWidth="1"/>
    <col min="7873" max="7873" width="19.5703125" style="132" customWidth="1"/>
    <col min="7874" max="7874" width="14.7109375" style="132" customWidth="1"/>
    <col min="7875" max="7882" width="9.140625" style="132" customWidth="1"/>
    <col min="7883" max="7883" width="20.28515625" style="132" customWidth="1"/>
    <col min="7884" max="7884" width="9.140625" style="132" customWidth="1"/>
    <col min="7885" max="7885" width="14.28515625" style="132" customWidth="1"/>
    <col min="7886" max="7886" width="17.42578125" style="132" customWidth="1"/>
    <col min="7887" max="7887" width="9.140625" style="132" customWidth="1"/>
    <col min="7888" max="7888" width="16.42578125" style="132" customWidth="1"/>
    <col min="7889" max="7889" width="16.85546875" style="132" customWidth="1"/>
    <col min="7890" max="7890" width="16.5703125" style="132" customWidth="1"/>
    <col min="7891" max="7897" width="9.140625" style="132" customWidth="1"/>
    <col min="7898" max="7898" width="17.7109375" style="132" customWidth="1"/>
    <col min="7899" max="7899" width="17.140625" style="132" customWidth="1"/>
    <col min="7900" max="7900" width="13.85546875" style="132" customWidth="1"/>
    <col min="7901" max="7907" width="9.140625" style="132" customWidth="1"/>
    <col min="7908" max="7908" width="14" style="132" customWidth="1"/>
    <col min="7909" max="7909" width="14.140625" style="132" customWidth="1"/>
    <col min="7910" max="7910" width="16.28515625" style="132" customWidth="1"/>
    <col min="7911" max="7914" width="9.28515625" style="132" bestFit="1" customWidth="1"/>
    <col min="7915" max="7915" width="9.28515625" style="132" customWidth="1"/>
    <col min="7916" max="7916" width="13.42578125" style="132" customWidth="1"/>
    <col min="7917" max="7917" width="8.7109375" style="132" customWidth="1"/>
    <col min="7918" max="7924" width="17" style="132"/>
    <col min="7925" max="7925" width="7.5703125" style="132" customWidth="1"/>
    <col min="7926" max="7936" width="17" style="132"/>
    <col min="7937" max="7937" width="0" style="132" hidden="1" customWidth="1"/>
    <col min="7938" max="7938" width="16.42578125" style="132" customWidth="1"/>
    <col min="7939" max="7950" width="0" style="132" hidden="1" customWidth="1"/>
    <col min="7951" max="7951" width="20.28515625" style="132" customWidth="1"/>
    <col min="7952" max="7952" width="13.85546875" style="132" customWidth="1"/>
    <col min="7953" max="7956" width="9.140625" style="132" customWidth="1"/>
    <col min="7957" max="7957" width="13.5703125" style="132" customWidth="1"/>
    <col min="7958" max="7958" width="9.85546875" style="132" customWidth="1"/>
    <col min="7959" max="7959" width="6.140625" style="132" bestFit="1" customWidth="1"/>
    <col min="7960" max="7960" width="15.42578125" style="132" bestFit="1" customWidth="1"/>
    <col min="7961" max="7961" width="28.7109375" style="132" customWidth="1"/>
    <col min="7962" max="7962" width="6.140625" style="132" customWidth="1"/>
    <col min="7963" max="7963" width="13.7109375" style="132" customWidth="1"/>
    <col min="7964" max="7964" width="10.7109375" style="132" customWidth="1"/>
    <col min="7965" max="7965" width="10.85546875" style="132" customWidth="1"/>
    <col min="7966" max="7967" width="9.140625" style="132" customWidth="1"/>
    <col min="7968" max="7968" width="20.85546875" style="132" customWidth="1"/>
    <col min="7969" max="7969" width="5" style="132" customWidth="1"/>
    <col min="7970" max="7970" width="20.85546875" style="132" customWidth="1"/>
    <col min="7971" max="7971" width="14.5703125" style="132" customWidth="1"/>
    <col min="7972" max="7972" width="14" style="132" customWidth="1"/>
    <col min="7973" max="7979" width="9.140625" style="132" customWidth="1"/>
    <col min="7980" max="7980" width="21.28515625" style="132" customWidth="1"/>
    <col min="7981" max="7981" width="18" style="132" customWidth="1"/>
    <col min="7982" max="7982" width="14.7109375" style="132" customWidth="1"/>
    <col min="7983" max="7988" width="9.140625" style="132" customWidth="1"/>
    <col min="7989" max="7989" width="5.42578125" style="132" customWidth="1"/>
    <col min="7990" max="7990" width="20.140625" style="132" customWidth="1"/>
    <col min="7991" max="7991" width="17.140625" style="132" customWidth="1"/>
    <col min="7992" max="7992" width="14" style="132" customWidth="1"/>
    <col min="7993" max="7999" width="9.140625" style="132" customWidth="1"/>
    <col min="8000" max="8000" width="17.7109375" style="132" customWidth="1"/>
    <col min="8001" max="8001" width="22.28515625" style="132" customWidth="1"/>
    <col min="8002" max="8002" width="13.28515625" style="132" customWidth="1"/>
    <col min="8003" max="8010" width="9.140625" style="132" customWidth="1"/>
    <col min="8011" max="8011" width="19.140625" style="132" customWidth="1"/>
    <col min="8012" max="8012" width="12.28515625" style="132" customWidth="1"/>
    <col min="8013" max="8019" width="9.140625" style="132" customWidth="1"/>
    <col min="8020" max="8020" width="18.28515625" style="132" customWidth="1"/>
    <col min="8021" max="8021" width="20" style="132" customWidth="1"/>
    <col min="8022" max="8022" width="14.28515625" style="132" customWidth="1"/>
    <col min="8023" max="8027" width="9.140625" style="132" customWidth="1"/>
    <col min="8028" max="8028" width="17.85546875" style="132" customWidth="1"/>
    <col min="8029" max="8029" width="9.140625" style="132" customWidth="1"/>
    <col min="8030" max="8030" width="18.5703125" style="132" customWidth="1"/>
    <col min="8031" max="8031" width="13.7109375" style="132" customWidth="1"/>
    <col min="8032" max="8032" width="14.28515625" style="132" customWidth="1"/>
    <col min="8033" max="8036" width="9.140625" style="132" customWidth="1"/>
    <col min="8037" max="8037" width="7.42578125" style="132" customWidth="1"/>
    <col min="8038" max="8038" width="14.85546875" style="132" customWidth="1"/>
    <col min="8039" max="8039" width="9.140625" style="132" customWidth="1"/>
    <col min="8040" max="8040" width="13.85546875" style="132" customWidth="1"/>
    <col min="8041" max="8041" width="12" style="132" customWidth="1"/>
    <col min="8042" max="8042" width="13.85546875" style="132" customWidth="1"/>
    <col min="8043" max="8047" width="9.140625" style="132" customWidth="1"/>
    <col min="8048" max="8048" width="13.42578125" style="132" customWidth="1"/>
    <col min="8049" max="8049" width="9.140625" style="132" customWidth="1"/>
    <col min="8050" max="8050" width="17.7109375" style="132" customWidth="1"/>
    <col min="8051" max="8051" width="14" style="132" customWidth="1"/>
    <col min="8052" max="8052" width="14.140625" style="132" customWidth="1"/>
    <col min="8053" max="8057" width="9.140625" style="132" customWidth="1"/>
    <col min="8058" max="8058" width="14.28515625" style="132" customWidth="1"/>
    <col min="8059" max="8059" width="9.140625" style="132" customWidth="1"/>
    <col min="8060" max="8060" width="19" style="132" customWidth="1"/>
    <col min="8061" max="8067" width="9.140625" style="132" customWidth="1"/>
    <col min="8068" max="8068" width="11.42578125" style="132" customWidth="1"/>
    <col min="8069" max="8069" width="9.140625" style="132" customWidth="1"/>
    <col min="8070" max="8070" width="13.28515625" style="132" customWidth="1"/>
    <col min="8071" max="8078" width="9.140625" style="132" customWidth="1"/>
    <col min="8079" max="8079" width="7.5703125" style="132" customWidth="1"/>
    <col min="8080" max="8080" width="13.28515625" style="132" customWidth="1"/>
    <col min="8081" max="8088" width="9.140625" style="132" customWidth="1"/>
    <col min="8089" max="8089" width="21.28515625" style="132" customWidth="1"/>
    <col min="8090" max="8096" width="9.140625" style="132" customWidth="1"/>
    <col min="8097" max="8097" width="13" style="132" customWidth="1"/>
    <col min="8098" max="8098" width="9.140625" style="132" customWidth="1"/>
    <col min="8099" max="8099" width="22.140625" style="132" customWidth="1"/>
    <col min="8100" max="8108" width="9.140625" style="132" customWidth="1"/>
    <col min="8109" max="8109" width="13.28515625" style="132" customWidth="1"/>
    <col min="8110" max="8110" width="11.42578125" style="132" customWidth="1"/>
    <col min="8111" max="8111" width="9.140625" style="132" customWidth="1"/>
    <col min="8112" max="8112" width="13" style="132" customWidth="1"/>
    <col min="8113" max="8113" width="10.140625" style="132" customWidth="1"/>
    <col min="8114" max="8114" width="9.140625" style="132" customWidth="1"/>
    <col min="8115" max="8115" width="14.42578125" style="132" customWidth="1"/>
    <col min="8116" max="8116" width="16.7109375" style="132" customWidth="1"/>
    <col min="8117" max="8117" width="12" style="132" customWidth="1"/>
    <col min="8118" max="8118" width="19.7109375" style="132" customWidth="1"/>
    <col min="8119" max="8119" width="18" style="132" customWidth="1"/>
    <col min="8120" max="8120" width="12.140625" style="132" customWidth="1"/>
    <col min="8121" max="8127" width="9.140625" style="132" customWidth="1"/>
    <col min="8128" max="8128" width="13.42578125" style="132" customWidth="1"/>
    <col min="8129" max="8129" width="19.5703125" style="132" customWidth="1"/>
    <col min="8130" max="8130" width="14.7109375" style="132" customWidth="1"/>
    <col min="8131" max="8138" width="9.140625" style="132" customWidth="1"/>
    <col min="8139" max="8139" width="20.28515625" style="132" customWidth="1"/>
    <col min="8140" max="8140" width="9.140625" style="132" customWidth="1"/>
    <col min="8141" max="8141" width="14.28515625" style="132" customWidth="1"/>
    <col min="8142" max="8142" width="17.42578125" style="132" customWidth="1"/>
    <col min="8143" max="8143" width="9.140625" style="132" customWidth="1"/>
    <col min="8144" max="8144" width="16.42578125" style="132" customWidth="1"/>
    <col min="8145" max="8145" width="16.85546875" style="132" customWidth="1"/>
    <col min="8146" max="8146" width="16.5703125" style="132" customWidth="1"/>
    <col min="8147" max="8153" width="9.140625" style="132" customWidth="1"/>
    <col min="8154" max="8154" width="17.7109375" style="132" customWidth="1"/>
    <col min="8155" max="8155" width="17.140625" style="132" customWidth="1"/>
    <col min="8156" max="8156" width="13.85546875" style="132" customWidth="1"/>
    <col min="8157" max="8163" width="9.140625" style="132" customWidth="1"/>
    <col min="8164" max="8164" width="14" style="132" customWidth="1"/>
    <col min="8165" max="8165" width="14.140625" style="132" customWidth="1"/>
    <col min="8166" max="8166" width="16.28515625" style="132" customWidth="1"/>
    <col min="8167" max="8170" width="9.28515625" style="132" bestFit="1" customWidth="1"/>
    <col min="8171" max="8171" width="9.28515625" style="132" customWidth="1"/>
    <col min="8172" max="8172" width="13.42578125" style="132" customWidth="1"/>
    <col min="8173" max="8173" width="8.7109375" style="132" customWidth="1"/>
    <col min="8174" max="8180" width="17" style="132"/>
    <col min="8181" max="8181" width="7.5703125" style="132" customWidth="1"/>
    <col min="8182" max="8192" width="17" style="132"/>
    <col min="8193" max="8193" width="0" style="132" hidden="1" customWidth="1"/>
    <col min="8194" max="8194" width="16.42578125" style="132" customWidth="1"/>
    <col min="8195" max="8206" width="0" style="132" hidden="1" customWidth="1"/>
    <col min="8207" max="8207" width="20.28515625" style="132" customWidth="1"/>
    <col min="8208" max="8208" width="13.85546875" style="132" customWidth="1"/>
    <col min="8209" max="8212" width="9.140625" style="132" customWidth="1"/>
    <col min="8213" max="8213" width="13.5703125" style="132" customWidth="1"/>
    <col min="8214" max="8214" width="9.85546875" style="132" customWidth="1"/>
    <col min="8215" max="8215" width="6.140625" style="132" bestFit="1" customWidth="1"/>
    <col min="8216" max="8216" width="15.42578125" style="132" bestFit="1" customWidth="1"/>
    <col min="8217" max="8217" width="28.7109375" style="132" customWidth="1"/>
    <col min="8218" max="8218" width="6.140625" style="132" customWidth="1"/>
    <col min="8219" max="8219" width="13.7109375" style="132" customWidth="1"/>
    <col min="8220" max="8220" width="10.7109375" style="132" customWidth="1"/>
    <col min="8221" max="8221" width="10.85546875" style="132" customWidth="1"/>
    <col min="8222" max="8223" width="9.140625" style="132" customWidth="1"/>
    <col min="8224" max="8224" width="20.85546875" style="132" customWidth="1"/>
    <col min="8225" max="8225" width="5" style="132" customWidth="1"/>
    <col min="8226" max="8226" width="20.85546875" style="132" customWidth="1"/>
    <col min="8227" max="8227" width="14.5703125" style="132" customWidth="1"/>
    <col min="8228" max="8228" width="14" style="132" customWidth="1"/>
    <col min="8229" max="8235" width="9.140625" style="132" customWidth="1"/>
    <col min="8236" max="8236" width="21.28515625" style="132" customWidth="1"/>
    <col min="8237" max="8237" width="18" style="132" customWidth="1"/>
    <col min="8238" max="8238" width="14.7109375" style="132" customWidth="1"/>
    <col min="8239" max="8244" width="9.140625" style="132" customWidth="1"/>
    <col min="8245" max="8245" width="5.42578125" style="132" customWidth="1"/>
    <col min="8246" max="8246" width="20.140625" style="132" customWidth="1"/>
    <col min="8247" max="8247" width="17.140625" style="132" customWidth="1"/>
    <col min="8248" max="8248" width="14" style="132" customWidth="1"/>
    <col min="8249" max="8255" width="9.140625" style="132" customWidth="1"/>
    <col min="8256" max="8256" width="17.7109375" style="132" customWidth="1"/>
    <col min="8257" max="8257" width="22.28515625" style="132" customWidth="1"/>
    <col min="8258" max="8258" width="13.28515625" style="132" customWidth="1"/>
    <col min="8259" max="8266" width="9.140625" style="132" customWidth="1"/>
    <col min="8267" max="8267" width="19.140625" style="132" customWidth="1"/>
    <col min="8268" max="8268" width="12.28515625" style="132" customWidth="1"/>
    <col min="8269" max="8275" width="9.140625" style="132" customWidth="1"/>
    <col min="8276" max="8276" width="18.28515625" style="132" customWidth="1"/>
    <col min="8277" max="8277" width="20" style="132" customWidth="1"/>
    <col min="8278" max="8278" width="14.28515625" style="132" customWidth="1"/>
    <col min="8279" max="8283" width="9.140625" style="132" customWidth="1"/>
    <col min="8284" max="8284" width="17.85546875" style="132" customWidth="1"/>
    <col min="8285" max="8285" width="9.140625" style="132" customWidth="1"/>
    <col min="8286" max="8286" width="18.5703125" style="132" customWidth="1"/>
    <col min="8287" max="8287" width="13.7109375" style="132" customWidth="1"/>
    <col min="8288" max="8288" width="14.28515625" style="132" customWidth="1"/>
    <col min="8289" max="8292" width="9.140625" style="132" customWidth="1"/>
    <col min="8293" max="8293" width="7.42578125" style="132" customWidth="1"/>
    <col min="8294" max="8294" width="14.85546875" style="132" customWidth="1"/>
    <col min="8295" max="8295" width="9.140625" style="132" customWidth="1"/>
    <col min="8296" max="8296" width="13.85546875" style="132" customWidth="1"/>
    <col min="8297" max="8297" width="12" style="132" customWidth="1"/>
    <col min="8298" max="8298" width="13.85546875" style="132" customWidth="1"/>
    <col min="8299" max="8303" width="9.140625" style="132" customWidth="1"/>
    <col min="8304" max="8304" width="13.42578125" style="132" customWidth="1"/>
    <col min="8305" max="8305" width="9.140625" style="132" customWidth="1"/>
    <col min="8306" max="8306" width="17.7109375" style="132" customWidth="1"/>
    <col min="8307" max="8307" width="14" style="132" customWidth="1"/>
    <col min="8308" max="8308" width="14.140625" style="132" customWidth="1"/>
    <col min="8309" max="8313" width="9.140625" style="132" customWidth="1"/>
    <col min="8314" max="8314" width="14.28515625" style="132" customWidth="1"/>
    <col min="8315" max="8315" width="9.140625" style="132" customWidth="1"/>
    <col min="8316" max="8316" width="19" style="132" customWidth="1"/>
    <col min="8317" max="8323" width="9.140625" style="132" customWidth="1"/>
    <col min="8324" max="8324" width="11.42578125" style="132" customWidth="1"/>
    <col min="8325" max="8325" width="9.140625" style="132" customWidth="1"/>
    <col min="8326" max="8326" width="13.28515625" style="132" customWidth="1"/>
    <col min="8327" max="8334" width="9.140625" style="132" customWidth="1"/>
    <col min="8335" max="8335" width="7.5703125" style="132" customWidth="1"/>
    <col min="8336" max="8336" width="13.28515625" style="132" customWidth="1"/>
    <col min="8337" max="8344" width="9.140625" style="132" customWidth="1"/>
    <col min="8345" max="8345" width="21.28515625" style="132" customWidth="1"/>
    <col min="8346" max="8352" width="9.140625" style="132" customWidth="1"/>
    <col min="8353" max="8353" width="13" style="132" customWidth="1"/>
    <col min="8354" max="8354" width="9.140625" style="132" customWidth="1"/>
    <col min="8355" max="8355" width="22.140625" style="132" customWidth="1"/>
    <col min="8356" max="8364" width="9.140625" style="132" customWidth="1"/>
    <col min="8365" max="8365" width="13.28515625" style="132" customWidth="1"/>
    <col min="8366" max="8366" width="11.42578125" style="132" customWidth="1"/>
    <col min="8367" max="8367" width="9.140625" style="132" customWidth="1"/>
    <col min="8368" max="8368" width="13" style="132" customWidth="1"/>
    <col min="8369" max="8369" width="10.140625" style="132" customWidth="1"/>
    <col min="8370" max="8370" width="9.140625" style="132" customWidth="1"/>
    <col min="8371" max="8371" width="14.42578125" style="132" customWidth="1"/>
    <col min="8372" max="8372" width="16.7109375" style="132" customWidth="1"/>
    <col min="8373" max="8373" width="12" style="132" customWidth="1"/>
    <col min="8374" max="8374" width="19.7109375" style="132" customWidth="1"/>
    <col min="8375" max="8375" width="18" style="132" customWidth="1"/>
    <col min="8376" max="8376" width="12.140625" style="132" customWidth="1"/>
    <col min="8377" max="8383" width="9.140625" style="132" customWidth="1"/>
    <col min="8384" max="8384" width="13.42578125" style="132" customWidth="1"/>
    <col min="8385" max="8385" width="19.5703125" style="132" customWidth="1"/>
    <col min="8386" max="8386" width="14.7109375" style="132" customWidth="1"/>
    <col min="8387" max="8394" width="9.140625" style="132" customWidth="1"/>
    <col min="8395" max="8395" width="20.28515625" style="132" customWidth="1"/>
    <col min="8396" max="8396" width="9.140625" style="132" customWidth="1"/>
    <col min="8397" max="8397" width="14.28515625" style="132" customWidth="1"/>
    <col min="8398" max="8398" width="17.42578125" style="132" customWidth="1"/>
    <col min="8399" max="8399" width="9.140625" style="132" customWidth="1"/>
    <col min="8400" max="8400" width="16.42578125" style="132" customWidth="1"/>
    <col min="8401" max="8401" width="16.85546875" style="132" customWidth="1"/>
    <col min="8402" max="8402" width="16.5703125" style="132" customWidth="1"/>
    <col min="8403" max="8409" width="9.140625" style="132" customWidth="1"/>
    <col min="8410" max="8410" width="17.7109375" style="132" customWidth="1"/>
    <col min="8411" max="8411" width="17.140625" style="132" customWidth="1"/>
    <col min="8412" max="8412" width="13.85546875" style="132" customWidth="1"/>
    <col min="8413" max="8419" width="9.140625" style="132" customWidth="1"/>
    <col min="8420" max="8420" width="14" style="132" customWidth="1"/>
    <col min="8421" max="8421" width="14.140625" style="132" customWidth="1"/>
    <col min="8422" max="8422" width="16.28515625" style="132" customWidth="1"/>
    <col min="8423" max="8426" width="9.28515625" style="132" bestFit="1" customWidth="1"/>
    <col min="8427" max="8427" width="9.28515625" style="132" customWidth="1"/>
    <col min="8428" max="8428" width="13.42578125" style="132" customWidth="1"/>
    <col min="8429" max="8429" width="8.7109375" style="132" customWidth="1"/>
    <col min="8430" max="8436" width="17" style="132"/>
    <col min="8437" max="8437" width="7.5703125" style="132" customWidth="1"/>
    <col min="8438" max="8448" width="17" style="132"/>
    <col min="8449" max="8449" width="0" style="132" hidden="1" customWidth="1"/>
    <col min="8450" max="8450" width="16.42578125" style="132" customWidth="1"/>
    <col min="8451" max="8462" width="0" style="132" hidden="1" customWidth="1"/>
    <col min="8463" max="8463" width="20.28515625" style="132" customWidth="1"/>
    <col min="8464" max="8464" width="13.85546875" style="132" customWidth="1"/>
    <col min="8465" max="8468" width="9.140625" style="132" customWidth="1"/>
    <col min="8469" max="8469" width="13.5703125" style="132" customWidth="1"/>
    <col min="8470" max="8470" width="9.85546875" style="132" customWidth="1"/>
    <col min="8471" max="8471" width="6.140625" style="132" bestFit="1" customWidth="1"/>
    <col min="8472" max="8472" width="15.42578125" style="132" bestFit="1" customWidth="1"/>
    <col min="8473" max="8473" width="28.7109375" style="132" customWidth="1"/>
    <col min="8474" max="8474" width="6.140625" style="132" customWidth="1"/>
    <col min="8475" max="8475" width="13.7109375" style="132" customWidth="1"/>
    <col min="8476" max="8476" width="10.7109375" style="132" customWidth="1"/>
    <col min="8477" max="8477" width="10.85546875" style="132" customWidth="1"/>
    <col min="8478" max="8479" width="9.140625" style="132" customWidth="1"/>
    <col min="8480" max="8480" width="20.85546875" style="132" customWidth="1"/>
    <col min="8481" max="8481" width="5" style="132" customWidth="1"/>
    <col min="8482" max="8482" width="20.85546875" style="132" customWidth="1"/>
    <col min="8483" max="8483" width="14.5703125" style="132" customWidth="1"/>
    <col min="8484" max="8484" width="14" style="132" customWidth="1"/>
    <col min="8485" max="8491" width="9.140625" style="132" customWidth="1"/>
    <col min="8492" max="8492" width="21.28515625" style="132" customWidth="1"/>
    <col min="8493" max="8493" width="18" style="132" customWidth="1"/>
    <col min="8494" max="8494" width="14.7109375" style="132" customWidth="1"/>
    <col min="8495" max="8500" width="9.140625" style="132" customWidth="1"/>
    <col min="8501" max="8501" width="5.42578125" style="132" customWidth="1"/>
    <col min="8502" max="8502" width="20.140625" style="132" customWidth="1"/>
    <col min="8503" max="8503" width="17.140625" style="132" customWidth="1"/>
    <col min="8504" max="8504" width="14" style="132" customWidth="1"/>
    <col min="8505" max="8511" width="9.140625" style="132" customWidth="1"/>
    <col min="8512" max="8512" width="17.7109375" style="132" customWidth="1"/>
    <col min="8513" max="8513" width="22.28515625" style="132" customWidth="1"/>
    <col min="8514" max="8514" width="13.28515625" style="132" customWidth="1"/>
    <col min="8515" max="8522" width="9.140625" style="132" customWidth="1"/>
    <col min="8523" max="8523" width="19.140625" style="132" customWidth="1"/>
    <col min="8524" max="8524" width="12.28515625" style="132" customWidth="1"/>
    <col min="8525" max="8531" width="9.140625" style="132" customWidth="1"/>
    <col min="8532" max="8532" width="18.28515625" style="132" customWidth="1"/>
    <col min="8533" max="8533" width="20" style="132" customWidth="1"/>
    <col min="8534" max="8534" width="14.28515625" style="132" customWidth="1"/>
    <col min="8535" max="8539" width="9.140625" style="132" customWidth="1"/>
    <col min="8540" max="8540" width="17.85546875" style="132" customWidth="1"/>
    <col min="8541" max="8541" width="9.140625" style="132" customWidth="1"/>
    <col min="8542" max="8542" width="18.5703125" style="132" customWidth="1"/>
    <col min="8543" max="8543" width="13.7109375" style="132" customWidth="1"/>
    <col min="8544" max="8544" width="14.28515625" style="132" customWidth="1"/>
    <col min="8545" max="8548" width="9.140625" style="132" customWidth="1"/>
    <col min="8549" max="8549" width="7.42578125" style="132" customWidth="1"/>
    <col min="8550" max="8550" width="14.85546875" style="132" customWidth="1"/>
    <col min="8551" max="8551" width="9.140625" style="132" customWidth="1"/>
    <col min="8552" max="8552" width="13.85546875" style="132" customWidth="1"/>
    <col min="8553" max="8553" width="12" style="132" customWidth="1"/>
    <col min="8554" max="8554" width="13.85546875" style="132" customWidth="1"/>
    <col min="8555" max="8559" width="9.140625" style="132" customWidth="1"/>
    <col min="8560" max="8560" width="13.42578125" style="132" customWidth="1"/>
    <col min="8561" max="8561" width="9.140625" style="132" customWidth="1"/>
    <col min="8562" max="8562" width="17.7109375" style="132" customWidth="1"/>
    <col min="8563" max="8563" width="14" style="132" customWidth="1"/>
    <col min="8564" max="8564" width="14.140625" style="132" customWidth="1"/>
    <col min="8565" max="8569" width="9.140625" style="132" customWidth="1"/>
    <col min="8570" max="8570" width="14.28515625" style="132" customWidth="1"/>
    <col min="8571" max="8571" width="9.140625" style="132" customWidth="1"/>
    <col min="8572" max="8572" width="19" style="132" customWidth="1"/>
    <col min="8573" max="8579" width="9.140625" style="132" customWidth="1"/>
    <col min="8580" max="8580" width="11.42578125" style="132" customWidth="1"/>
    <col min="8581" max="8581" width="9.140625" style="132" customWidth="1"/>
    <col min="8582" max="8582" width="13.28515625" style="132" customWidth="1"/>
    <col min="8583" max="8590" width="9.140625" style="132" customWidth="1"/>
    <col min="8591" max="8591" width="7.5703125" style="132" customWidth="1"/>
    <col min="8592" max="8592" width="13.28515625" style="132" customWidth="1"/>
    <col min="8593" max="8600" width="9.140625" style="132" customWidth="1"/>
    <col min="8601" max="8601" width="21.28515625" style="132" customWidth="1"/>
    <col min="8602" max="8608" width="9.140625" style="132" customWidth="1"/>
    <col min="8609" max="8609" width="13" style="132" customWidth="1"/>
    <col min="8610" max="8610" width="9.140625" style="132" customWidth="1"/>
    <col min="8611" max="8611" width="22.140625" style="132" customWidth="1"/>
    <col min="8612" max="8620" width="9.140625" style="132" customWidth="1"/>
    <col min="8621" max="8621" width="13.28515625" style="132" customWidth="1"/>
    <col min="8622" max="8622" width="11.42578125" style="132" customWidth="1"/>
    <col min="8623" max="8623" width="9.140625" style="132" customWidth="1"/>
    <col min="8624" max="8624" width="13" style="132" customWidth="1"/>
    <col min="8625" max="8625" width="10.140625" style="132" customWidth="1"/>
    <col min="8626" max="8626" width="9.140625" style="132" customWidth="1"/>
    <col min="8627" max="8627" width="14.42578125" style="132" customWidth="1"/>
    <col min="8628" max="8628" width="16.7109375" style="132" customWidth="1"/>
    <col min="8629" max="8629" width="12" style="132" customWidth="1"/>
    <col min="8630" max="8630" width="19.7109375" style="132" customWidth="1"/>
    <col min="8631" max="8631" width="18" style="132" customWidth="1"/>
    <col min="8632" max="8632" width="12.140625" style="132" customWidth="1"/>
    <col min="8633" max="8639" width="9.140625" style="132" customWidth="1"/>
    <col min="8640" max="8640" width="13.42578125" style="132" customWidth="1"/>
    <col min="8641" max="8641" width="19.5703125" style="132" customWidth="1"/>
    <col min="8642" max="8642" width="14.7109375" style="132" customWidth="1"/>
    <col min="8643" max="8650" width="9.140625" style="132" customWidth="1"/>
    <col min="8651" max="8651" width="20.28515625" style="132" customWidth="1"/>
    <col min="8652" max="8652" width="9.140625" style="132" customWidth="1"/>
    <col min="8653" max="8653" width="14.28515625" style="132" customWidth="1"/>
    <col min="8654" max="8654" width="17.42578125" style="132" customWidth="1"/>
    <col min="8655" max="8655" width="9.140625" style="132" customWidth="1"/>
    <col min="8656" max="8656" width="16.42578125" style="132" customWidth="1"/>
    <col min="8657" max="8657" width="16.85546875" style="132" customWidth="1"/>
    <col min="8658" max="8658" width="16.5703125" style="132" customWidth="1"/>
    <col min="8659" max="8665" width="9.140625" style="132" customWidth="1"/>
    <col min="8666" max="8666" width="17.7109375" style="132" customWidth="1"/>
    <col min="8667" max="8667" width="17.140625" style="132" customWidth="1"/>
    <col min="8668" max="8668" width="13.85546875" style="132" customWidth="1"/>
    <col min="8669" max="8675" width="9.140625" style="132" customWidth="1"/>
    <col min="8676" max="8676" width="14" style="132" customWidth="1"/>
    <col min="8677" max="8677" width="14.140625" style="132" customWidth="1"/>
    <col min="8678" max="8678" width="16.28515625" style="132" customWidth="1"/>
    <col min="8679" max="8682" width="9.28515625" style="132" bestFit="1" customWidth="1"/>
    <col min="8683" max="8683" width="9.28515625" style="132" customWidth="1"/>
    <col min="8684" max="8684" width="13.42578125" style="132" customWidth="1"/>
    <col min="8685" max="8685" width="8.7109375" style="132" customWidth="1"/>
    <col min="8686" max="8692" width="17" style="132"/>
    <col min="8693" max="8693" width="7.5703125" style="132" customWidth="1"/>
    <col min="8694" max="8704" width="17" style="132"/>
    <col min="8705" max="8705" width="0" style="132" hidden="1" customWidth="1"/>
    <col min="8706" max="8706" width="16.42578125" style="132" customWidth="1"/>
    <col min="8707" max="8718" width="0" style="132" hidden="1" customWidth="1"/>
    <col min="8719" max="8719" width="20.28515625" style="132" customWidth="1"/>
    <col min="8720" max="8720" width="13.85546875" style="132" customWidth="1"/>
    <col min="8721" max="8724" width="9.140625" style="132" customWidth="1"/>
    <col min="8725" max="8725" width="13.5703125" style="132" customWidth="1"/>
    <col min="8726" max="8726" width="9.85546875" style="132" customWidth="1"/>
    <col min="8727" max="8727" width="6.140625" style="132" bestFit="1" customWidth="1"/>
    <col min="8728" max="8728" width="15.42578125" style="132" bestFit="1" customWidth="1"/>
    <col min="8729" max="8729" width="28.7109375" style="132" customWidth="1"/>
    <col min="8730" max="8730" width="6.140625" style="132" customWidth="1"/>
    <col min="8731" max="8731" width="13.7109375" style="132" customWidth="1"/>
    <col min="8732" max="8732" width="10.7109375" style="132" customWidth="1"/>
    <col min="8733" max="8733" width="10.85546875" style="132" customWidth="1"/>
    <col min="8734" max="8735" width="9.140625" style="132" customWidth="1"/>
    <col min="8736" max="8736" width="20.85546875" style="132" customWidth="1"/>
    <col min="8737" max="8737" width="5" style="132" customWidth="1"/>
    <col min="8738" max="8738" width="20.85546875" style="132" customWidth="1"/>
    <col min="8739" max="8739" width="14.5703125" style="132" customWidth="1"/>
    <col min="8740" max="8740" width="14" style="132" customWidth="1"/>
    <col min="8741" max="8747" width="9.140625" style="132" customWidth="1"/>
    <col min="8748" max="8748" width="21.28515625" style="132" customWidth="1"/>
    <col min="8749" max="8749" width="18" style="132" customWidth="1"/>
    <col min="8750" max="8750" width="14.7109375" style="132" customWidth="1"/>
    <col min="8751" max="8756" width="9.140625" style="132" customWidth="1"/>
    <col min="8757" max="8757" width="5.42578125" style="132" customWidth="1"/>
    <col min="8758" max="8758" width="20.140625" style="132" customWidth="1"/>
    <col min="8759" max="8759" width="17.140625" style="132" customWidth="1"/>
    <col min="8760" max="8760" width="14" style="132" customWidth="1"/>
    <col min="8761" max="8767" width="9.140625" style="132" customWidth="1"/>
    <col min="8768" max="8768" width="17.7109375" style="132" customWidth="1"/>
    <col min="8769" max="8769" width="22.28515625" style="132" customWidth="1"/>
    <col min="8770" max="8770" width="13.28515625" style="132" customWidth="1"/>
    <col min="8771" max="8778" width="9.140625" style="132" customWidth="1"/>
    <col min="8779" max="8779" width="19.140625" style="132" customWidth="1"/>
    <col min="8780" max="8780" width="12.28515625" style="132" customWidth="1"/>
    <col min="8781" max="8787" width="9.140625" style="132" customWidth="1"/>
    <col min="8788" max="8788" width="18.28515625" style="132" customWidth="1"/>
    <col min="8789" max="8789" width="20" style="132" customWidth="1"/>
    <col min="8790" max="8790" width="14.28515625" style="132" customWidth="1"/>
    <col min="8791" max="8795" width="9.140625" style="132" customWidth="1"/>
    <col min="8796" max="8796" width="17.85546875" style="132" customWidth="1"/>
    <col min="8797" max="8797" width="9.140625" style="132" customWidth="1"/>
    <col min="8798" max="8798" width="18.5703125" style="132" customWidth="1"/>
    <col min="8799" max="8799" width="13.7109375" style="132" customWidth="1"/>
    <col min="8800" max="8800" width="14.28515625" style="132" customWidth="1"/>
    <col min="8801" max="8804" width="9.140625" style="132" customWidth="1"/>
    <col min="8805" max="8805" width="7.42578125" style="132" customWidth="1"/>
    <col min="8806" max="8806" width="14.85546875" style="132" customWidth="1"/>
    <col min="8807" max="8807" width="9.140625" style="132" customWidth="1"/>
    <col min="8808" max="8808" width="13.85546875" style="132" customWidth="1"/>
    <col min="8809" max="8809" width="12" style="132" customWidth="1"/>
    <col min="8810" max="8810" width="13.85546875" style="132" customWidth="1"/>
    <col min="8811" max="8815" width="9.140625" style="132" customWidth="1"/>
    <col min="8816" max="8816" width="13.42578125" style="132" customWidth="1"/>
    <col min="8817" max="8817" width="9.140625" style="132" customWidth="1"/>
    <col min="8818" max="8818" width="17.7109375" style="132" customWidth="1"/>
    <col min="8819" max="8819" width="14" style="132" customWidth="1"/>
    <col min="8820" max="8820" width="14.140625" style="132" customWidth="1"/>
    <col min="8821" max="8825" width="9.140625" style="132" customWidth="1"/>
    <col min="8826" max="8826" width="14.28515625" style="132" customWidth="1"/>
    <col min="8827" max="8827" width="9.140625" style="132" customWidth="1"/>
    <col min="8828" max="8828" width="19" style="132" customWidth="1"/>
    <col min="8829" max="8835" width="9.140625" style="132" customWidth="1"/>
    <col min="8836" max="8836" width="11.42578125" style="132" customWidth="1"/>
    <col min="8837" max="8837" width="9.140625" style="132" customWidth="1"/>
    <col min="8838" max="8838" width="13.28515625" style="132" customWidth="1"/>
    <col min="8839" max="8846" width="9.140625" style="132" customWidth="1"/>
    <col min="8847" max="8847" width="7.5703125" style="132" customWidth="1"/>
    <col min="8848" max="8848" width="13.28515625" style="132" customWidth="1"/>
    <col min="8849" max="8856" width="9.140625" style="132" customWidth="1"/>
    <col min="8857" max="8857" width="21.28515625" style="132" customWidth="1"/>
    <col min="8858" max="8864" width="9.140625" style="132" customWidth="1"/>
    <col min="8865" max="8865" width="13" style="132" customWidth="1"/>
    <col min="8866" max="8866" width="9.140625" style="132" customWidth="1"/>
    <col min="8867" max="8867" width="22.140625" style="132" customWidth="1"/>
    <col min="8868" max="8876" width="9.140625" style="132" customWidth="1"/>
    <col min="8877" max="8877" width="13.28515625" style="132" customWidth="1"/>
    <col min="8878" max="8878" width="11.42578125" style="132" customWidth="1"/>
    <col min="8879" max="8879" width="9.140625" style="132" customWidth="1"/>
    <col min="8880" max="8880" width="13" style="132" customWidth="1"/>
    <col min="8881" max="8881" width="10.140625" style="132" customWidth="1"/>
    <col min="8882" max="8882" width="9.140625" style="132" customWidth="1"/>
    <col min="8883" max="8883" width="14.42578125" style="132" customWidth="1"/>
    <col min="8884" max="8884" width="16.7109375" style="132" customWidth="1"/>
    <col min="8885" max="8885" width="12" style="132" customWidth="1"/>
    <col min="8886" max="8886" width="19.7109375" style="132" customWidth="1"/>
    <col min="8887" max="8887" width="18" style="132" customWidth="1"/>
    <col min="8888" max="8888" width="12.140625" style="132" customWidth="1"/>
    <col min="8889" max="8895" width="9.140625" style="132" customWidth="1"/>
    <col min="8896" max="8896" width="13.42578125" style="132" customWidth="1"/>
    <col min="8897" max="8897" width="19.5703125" style="132" customWidth="1"/>
    <col min="8898" max="8898" width="14.7109375" style="132" customWidth="1"/>
    <col min="8899" max="8906" width="9.140625" style="132" customWidth="1"/>
    <col min="8907" max="8907" width="20.28515625" style="132" customWidth="1"/>
    <col min="8908" max="8908" width="9.140625" style="132" customWidth="1"/>
    <col min="8909" max="8909" width="14.28515625" style="132" customWidth="1"/>
    <col min="8910" max="8910" width="17.42578125" style="132" customWidth="1"/>
    <col min="8911" max="8911" width="9.140625" style="132" customWidth="1"/>
    <col min="8912" max="8912" width="16.42578125" style="132" customWidth="1"/>
    <col min="8913" max="8913" width="16.85546875" style="132" customWidth="1"/>
    <col min="8914" max="8914" width="16.5703125" style="132" customWidth="1"/>
    <col min="8915" max="8921" width="9.140625" style="132" customWidth="1"/>
    <col min="8922" max="8922" width="17.7109375" style="132" customWidth="1"/>
    <col min="8923" max="8923" width="17.140625" style="132" customWidth="1"/>
    <col min="8924" max="8924" width="13.85546875" style="132" customWidth="1"/>
    <col min="8925" max="8931" width="9.140625" style="132" customWidth="1"/>
    <col min="8932" max="8932" width="14" style="132" customWidth="1"/>
    <col min="8933" max="8933" width="14.140625" style="132" customWidth="1"/>
    <col min="8934" max="8934" width="16.28515625" style="132" customWidth="1"/>
    <col min="8935" max="8938" width="9.28515625" style="132" bestFit="1" customWidth="1"/>
    <col min="8939" max="8939" width="9.28515625" style="132" customWidth="1"/>
    <col min="8940" max="8940" width="13.42578125" style="132" customWidth="1"/>
    <col min="8941" max="8941" width="8.7109375" style="132" customWidth="1"/>
    <col min="8942" max="8948" width="17" style="132"/>
    <col min="8949" max="8949" width="7.5703125" style="132" customWidth="1"/>
    <col min="8950" max="8960" width="17" style="132"/>
    <col min="8961" max="8961" width="0" style="132" hidden="1" customWidth="1"/>
    <col min="8962" max="8962" width="16.42578125" style="132" customWidth="1"/>
    <col min="8963" max="8974" width="0" style="132" hidden="1" customWidth="1"/>
    <col min="8975" max="8975" width="20.28515625" style="132" customWidth="1"/>
    <col min="8976" max="8976" width="13.85546875" style="132" customWidth="1"/>
    <col min="8977" max="8980" width="9.140625" style="132" customWidth="1"/>
    <col min="8981" max="8981" width="13.5703125" style="132" customWidth="1"/>
    <col min="8982" max="8982" width="9.85546875" style="132" customWidth="1"/>
    <col min="8983" max="8983" width="6.140625" style="132" bestFit="1" customWidth="1"/>
    <col min="8984" max="8984" width="15.42578125" style="132" bestFit="1" customWidth="1"/>
    <col min="8985" max="8985" width="28.7109375" style="132" customWidth="1"/>
    <col min="8986" max="8986" width="6.140625" style="132" customWidth="1"/>
    <col min="8987" max="8987" width="13.7109375" style="132" customWidth="1"/>
    <col min="8988" max="8988" width="10.7109375" style="132" customWidth="1"/>
    <col min="8989" max="8989" width="10.85546875" style="132" customWidth="1"/>
    <col min="8990" max="8991" width="9.140625" style="132" customWidth="1"/>
    <col min="8992" max="8992" width="20.85546875" style="132" customWidth="1"/>
    <col min="8993" max="8993" width="5" style="132" customWidth="1"/>
    <col min="8994" max="8994" width="20.85546875" style="132" customWidth="1"/>
    <col min="8995" max="8995" width="14.5703125" style="132" customWidth="1"/>
    <col min="8996" max="8996" width="14" style="132" customWidth="1"/>
    <col min="8997" max="9003" width="9.140625" style="132" customWidth="1"/>
    <col min="9004" max="9004" width="21.28515625" style="132" customWidth="1"/>
    <col min="9005" max="9005" width="18" style="132" customWidth="1"/>
    <col min="9006" max="9006" width="14.7109375" style="132" customWidth="1"/>
    <col min="9007" max="9012" width="9.140625" style="132" customWidth="1"/>
    <col min="9013" max="9013" width="5.42578125" style="132" customWidth="1"/>
    <col min="9014" max="9014" width="20.140625" style="132" customWidth="1"/>
    <col min="9015" max="9015" width="17.140625" style="132" customWidth="1"/>
    <col min="9016" max="9016" width="14" style="132" customWidth="1"/>
    <col min="9017" max="9023" width="9.140625" style="132" customWidth="1"/>
    <col min="9024" max="9024" width="17.7109375" style="132" customWidth="1"/>
    <col min="9025" max="9025" width="22.28515625" style="132" customWidth="1"/>
    <col min="9026" max="9026" width="13.28515625" style="132" customWidth="1"/>
    <col min="9027" max="9034" width="9.140625" style="132" customWidth="1"/>
    <col min="9035" max="9035" width="19.140625" style="132" customWidth="1"/>
    <col min="9036" max="9036" width="12.28515625" style="132" customWidth="1"/>
    <col min="9037" max="9043" width="9.140625" style="132" customWidth="1"/>
    <col min="9044" max="9044" width="18.28515625" style="132" customWidth="1"/>
    <col min="9045" max="9045" width="20" style="132" customWidth="1"/>
    <col min="9046" max="9046" width="14.28515625" style="132" customWidth="1"/>
    <col min="9047" max="9051" width="9.140625" style="132" customWidth="1"/>
    <col min="9052" max="9052" width="17.85546875" style="132" customWidth="1"/>
    <col min="9053" max="9053" width="9.140625" style="132" customWidth="1"/>
    <col min="9054" max="9054" width="18.5703125" style="132" customWidth="1"/>
    <col min="9055" max="9055" width="13.7109375" style="132" customWidth="1"/>
    <col min="9056" max="9056" width="14.28515625" style="132" customWidth="1"/>
    <col min="9057" max="9060" width="9.140625" style="132" customWidth="1"/>
    <col min="9061" max="9061" width="7.42578125" style="132" customWidth="1"/>
    <col min="9062" max="9062" width="14.85546875" style="132" customWidth="1"/>
    <col min="9063" max="9063" width="9.140625" style="132" customWidth="1"/>
    <col min="9064" max="9064" width="13.85546875" style="132" customWidth="1"/>
    <col min="9065" max="9065" width="12" style="132" customWidth="1"/>
    <col min="9066" max="9066" width="13.85546875" style="132" customWidth="1"/>
    <col min="9067" max="9071" width="9.140625" style="132" customWidth="1"/>
    <col min="9072" max="9072" width="13.42578125" style="132" customWidth="1"/>
    <col min="9073" max="9073" width="9.140625" style="132" customWidth="1"/>
    <col min="9074" max="9074" width="17.7109375" style="132" customWidth="1"/>
    <col min="9075" max="9075" width="14" style="132" customWidth="1"/>
    <col min="9076" max="9076" width="14.140625" style="132" customWidth="1"/>
    <col min="9077" max="9081" width="9.140625" style="132" customWidth="1"/>
    <col min="9082" max="9082" width="14.28515625" style="132" customWidth="1"/>
    <col min="9083" max="9083" width="9.140625" style="132" customWidth="1"/>
    <col min="9084" max="9084" width="19" style="132" customWidth="1"/>
    <col min="9085" max="9091" width="9.140625" style="132" customWidth="1"/>
    <col min="9092" max="9092" width="11.42578125" style="132" customWidth="1"/>
    <col min="9093" max="9093" width="9.140625" style="132" customWidth="1"/>
    <col min="9094" max="9094" width="13.28515625" style="132" customWidth="1"/>
    <col min="9095" max="9102" width="9.140625" style="132" customWidth="1"/>
    <col min="9103" max="9103" width="7.5703125" style="132" customWidth="1"/>
    <col min="9104" max="9104" width="13.28515625" style="132" customWidth="1"/>
    <col min="9105" max="9112" width="9.140625" style="132" customWidth="1"/>
    <col min="9113" max="9113" width="21.28515625" style="132" customWidth="1"/>
    <col min="9114" max="9120" width="9.140625" style="132" customWidth="1"/>
    <col min="9121" max="9121" width="13" style="132" customWidth="1"/>
    <col min="9122" max="9122" width="9.140625" style="132" customWidth="1"/>
    <col min="9123" max="9123" width="22.140625" style="132" customWidth="1"/>
    <col min="9124" max="9132" width="9.140625" style="132" customWidth="1"/>
    <col min="9133" max="9133" width="13.28515625" style="132" customWidth="1"/>
    <col min="9134" max="9134" width="11.42578125" style="132" customWidth="1"/>
    <col min="9135" max="9135" width="9.140625" style="132" customWidth="1"/>
    <col min="9136" max="9136" width="13" style="132" customWidth="1"/>
    <col min="9137" max="9137" width="10.140625" style="132" customWidth="1"/>
    <col min="9138" max="9138" width="9.140625" style="132" customWidth="1"/>
    <col min="9139" max="9139" width="14.42578125" style="132" customWidth="1"/>
    <col min="9140" max="9140" width="16.7109375" style="132" customWidth="1"/>
    <col min="9141" max="9141" width="12" style="132" customWidth="1"/>
    <col min="9142" max="9142" width="19.7109375" style="132" customWidth="1"/>
    <col min="9143" max="9143" width="18" style="132" customWidth="1"/>
    <col min="9144" max="9144" width="12.140625" style="132" customWidth="1"/>
    <col min="9145" max="9151" width="9.140625" style="132" customWidth="1"/>
    <col min="9152" max="9152" width="13.42578125" style="132" customWidth="1"/>
    <col min="9153" max="9153" width="19.5703125" style="132" customWidth="1"/>
    <col min="9154" max="9154" width="14.7109375" style="132" customWidth="1"/>
    <col min="9155" max="9162" width="9.140625" style="132" customWidth="1"/>
    <col min="9163" max="9163" width="20.28515625" style="132" customWidth="1"/>
    <col min="9164" max="9164" width="9.140625" style="132" customWidth="1"/>
    <col min="9165" max="9165" width="14.28515625" style="132" customWidth="1"/>
    <col min="9166" max="9166" width="17.42578125" style="132" customWidth="1"/>
    <col min="9167" max="9167" width="9.140625" style="132" customWidth="1"/>
    <col min="9168" max="9168" width="16.42578125" style="132" customWidth="1"/>
    <col min="9169" max="9169" width="16.85546875" style="132" customWidth="1"/>
    <col min="9170" max="9170" width="16.5703125" style="132" customWidth="1"/>
    <col min="9171" max="9177" width="9.140625" style="132" customWidth="1"/>
    <col min="9178" max="9178" width="17.7109375" style="132" customWidth="1"/>
    <col min="9179" max="9179" width="17.140625" style="132" customWidth="1"/>
    <col min="9180" max="9180" width="13.85546875" style="132" customWidth="1"/>
    <col min="9181" max="9187" width="9.140625" style="132" customWidth="1"/>
    <col min="9188" max="9188" width="14" style="132" customWidth="1"/>
    <col min="9189" max="9189" width="14.140625" style="132" customWidth="1"/>
    <col min="9190" max="9190" width="16.28515625" style="132" customWidth="1"/>
    <col min="9191" max="9194" width="9.28515625" style="132" bestFit="1" customWidth="1"/>
    <col min="9195" max="9195" width="9.28515625" style="132" customWidth="1"/>
    <col min="9196" max="9196" width="13.42578125" style="132" customWidth="1"/>
    <col min="9197" max="9197" width="8.7109375" style="132" customWidth="1"/>
    <col min="9198" max="9204" width="17" style="132"/>
    <col min="9205" max="9205" width="7.5703125" style="132" customWidth="1"/>
    <col min="9206" max="9216" width="17" style="132"/>
    <col min="9217" max="9217" width="0" style="132" hidden="1" customWidth="1"/>
    <col min="9218" max="9218" width="16.42578125" style="132" customWidth="1"/>
    <col min="9219" max="9230" width="0" style="132" hidden="1" customWidth="1"/>
    <col min="9231" max="9231" width="20.28515625" style="132" customWidth="1"/>
    <col min="9232" max="9232" width="13.85546875" style="132" customWidth="1"/>
    <col min="9233" max="9236" width="9.140625" style="132" customWidth="1"/>
    <col min="9237" max="9237" width="13.5703125" style="132" customWidth="1"/>
    <col min="9238" max="9238" width="9.85546875" style="132" customWidth="1"/>
    <col min="9239" max="9239" width="6.140625" style="132" bestFit="1" customWidth="1"/>
    <col min="9240" max="9240" width="15.42578125" style="132" bestFit="1" customWidth="1"/>
    <col min="9241" max="9241" width="28.7109375" style="132" customWidth="1"/>
    <col min="9242" max="9242" width="6.140625" style="132" customWidth="1"/>
    <col min="9243" max="9243" width="13.7109375" style="132" customWidth="1"/>
    <col min="9244" max="9244" width="10.7109375" style="132" customWidth="1"/>
    <col min="9245" max="9245" width="10.85546875" style="132" customWidth="1"/>
    <col min="9246" max="9247" width="9.140625" style="132" customWidth="1"/>
    <col min="9248" max="9248" width="20.85546875" style="132" customWidth="1"/>
    <col min="9249" max="9249" width="5" style="132" customWidth="1"/>
    <col min="9250" max="9250" width="20.85546875" style="132" customWidth="1"/>
    <col min="9251" max="9251" width="14.5703125" style="132" customWidth="1"/>
    <col min="9252" max="9252" width="14" style="132" customWidth="1"/>
    <col min="9253" max="9259" width="9.140625" style="132" customWidth="1"/>
    <col min="9260" max="9260" width="21.28515625" style="132" customWidth="1"/>
    <col min="9261" max="9261" width="18" style="132" customWidth="1"/>
    <col min="9262" max="9262" width="14.7109375" style="132" customWidth="1"/>
    <col min="9263" max="9268" width="9.140625" style="132" customWidth="1"/>
    <col min="9269" max="9269" width="5.42578125" style="132" customWidth="1"/>
    <col min="9270" max="9270" width="20.140625" style="132" customWidth="1"/>
    <col min="9271" max="9271" width="17.140625" style="132" customWidth="1"/>
    <col min="9272" max="9272" width="14" style="132" customWidth="1"/>
    <col min="9273" max="9279" width="9.140625" style="132" customWidth="1"/>
    <col min="9280" max="9280" width="17.7109375" style="132" customWidth="1"/>
    <col min="9281" max="9281" width="22.28515625" style="132" customWidth="1"/>
    <col min="9282" max="9282" width="13.28515625" style="132" customWidth="1"/>
    <col min="9283" max="9290" width="9.140625" style="132" customWidth="1"/>
    <col min="9291" max="9291" width="19.140625" style="132" customWidth="1"/>
    <col min="9292" max="9292" width="12.28515625" style="132" customWidth="1"/>
    <col min="9293" max="9299" width="9.140625" style="132" customWidth="1"/>
    <col min="9300" max="9300" width="18.28515625" style="132" customWidth="1"/>
    <col min="9301" max="9301" width="20" style="132" customWidth="1"/>
    <col min="9302" max="9302" width="14.28515625" style="132" customWidth="1"/>
    <col min="9303" max="9307" width="9.140625" style="132" customWidth="1"/>
    <col min="9308" max="9308" width="17.85546875" style="132" customWidth="1"/>
    <col min="9309" max="9309" width="9.140625" style="132" customWidth="1"/>
    <col min="9310" max="9310" width="18.5703125" style="132" customWidth="1"/>
    <col min="9311" max="9311" width="13.7109375" style="132" customWidth="1"/>
    <col min="9312" max="9312" width="14.28515625" style="132" customWidth="1"/>
    <col min="9313" max="9316" width="9.140625" style="132" customWidth="1"/>
    <col min="9317" max="9317" width="7.42578125" style="132" customWidth="1"/>
    <col min="9318" max="9318" width="14.85546875" style="132" customWidth="1"/>
    <col min="9319" max="9319" width="9.140625" style="132" customWidth="1"/>
    <col min="9320" max="9320" width="13.85546875" style="132" customWidth="1"/>
    <col min="9321" max="9321" width="12" style="132" customWidth="1"/>
    <col min="9322" max="9322" width="13.85546875" style="132" customWidth="1"/>
    <col min="9323" max="9327" width="9.140625" style="132" customWidth="1"/>
    <col min="9328" max="9328" width="13.42578125" style="132" customWidth="1"/>
    <col min="9329" max="9329" width="9.140625" style="132" customWidth="1"/>
    <col min="9330" max="9330" width="17.7109375" style="132" customWidth="1"/>
    <col min="9331" max="9331" width="14" style="132" customWidth="1"/>
    <col min="9332" max="9332" width="14.140625" style="132" customWidth="1"/>
    <col min="9333" max="9337" width="9.140625" style="132" customWidth="1"/>
    <col min="9338" max="9338" width="14.28515625" style="132" customWidth="1"/>
    <col min="9339" max="9339" width="9.140625" style="132" customWidth="1"/>
    <col min="9340" max="9340" width="19" style="132" customWidth="1"/>
    <col min="9341" max="9347" width="9.140625" style="132" customWidth="1"/>
    <col min="9348" max="9348" width="11.42578125" style="132" customWidth="1"/>
    <col min="9349" max="9349" width="9.140625" style="132" customWidth="1"/>
    <col min="9350" max="9350" width="13.28515625" style="132" customWidth="1"/>
    <col min="9351" max="9358" width="9.140625" style="132" customWidth="1"/>
    <col min="9359" max="9359" width="7.5703125" style="132" customWidth="1"/>
    <col min="9360" max="9360" width="13.28515625" style="132" customWidth="1"/>
    <col min="9361" max="9368" width="9.140625" style="132" customWidth="1"/>
    <col min="9369" max="9369" width="21.28515625" style="132" customWidth="1"/>
    <col min="9370" max="9376" width="9.140625" style="132" customWidth="1"/>
    <col min="9377" max="9377" width="13" style="132" customWidth="1"/>
    <col min="9378" max="9378" width="9.140625" style="132" customWidth="1"/>
    <col min="9379" max="9379" width="22.140625" style="132" customWidth="1"/>
    <col min="9380" max="9388" width="9.140625" style="132" customWidth="1"/>
    <col min="9389" max="9389" width="13.28515625" style="132" customWidth="1"/>
    <col min="9390" max="9390" width="11.42578125" style="132" customWidth="1"/>
    <col min="9391" max="9391" width="9.140625" style="132" customWidth="1"/>
    <col min="9392" max="9392" width="13" style="132" customWidth="1"/>
    <col min="9393" max="9393" width="10.140625" style="132" customWidth="1"/>
    <col min="9394" max="9394" width="9.140625" style="132" customWidth="1"/>
    <col min="9395" max="9395" width="14.42578125" style="132" customWidth="1"/>
    <col min="9396" max="9396" width="16.7109375" style="132" customWidth="1"/>
    <col min="9397" max="9397" width="12" style="132" customWidth="1"/>
    <col min="9398" max="9398" width="19.7109375" style="132" customWidth="1"/>
    <col min="9399" max="9399" width="18" style="132" customWidth="1"/>
    <col min="9400" max="9400" width="12.140625" style="132" customWidth="1"/>
    <col min="9401" max="9407" width="9.140625" style="132" customWidth="1"/>
    <col min="9408" max="9408" width="13.42578125" style="132" customWidth="1"/>
    <col min="9409" max="9409" width="19.5703125" style="132" customWidth="1"/>
    <col min="9410" max="9410" width="14.7109375" style="132" customWidth="1"/>
    <col min="9411" max="9418" width="9.140625" style="132" customWidth="1"/>
    <col min="9419" max="9419" width="20.28515625" style="132" customWidth="1"/>
    <col min="9420" max="9420" width="9.140625" style="132" customWidth="1"/>
    <col min="9421" max="9421" width="14.28515625" style="132" customWidth="1"/>
    <col min="9422" max="9422" width="17.42578125" style="132" customWidth="1"/>
    <col min="9423" max="9423" width="9.140625" style="132" customWidth="1"/>
    <col min="9424" max="9424" width="16.42578125" style="132" customWidth="1"/>
    <col min="9425" max="9425" width="16.85546875" style="132" customWidth="1"/>
    <col min="9426" max="9426" width="16.5703125" style="132" customWidth="1"/>
    <col min="9427" max="9433" width="9.140625" style="132" customWidth="1"/>
    <col min="9434" max="9434" width="17.7109375" style="132" customWidth="1"/>
    <col min="9435" max="9435" width="17.140625" style="132" customWidth="1"/>
    <col min="9436" max="9436" width="13.85546875" style="132" customWidth="1"/>
    <col min="9437" max="9443" width="9.140625" style="132" customWidth="1"/>
    <col min="9444" max="9444" width="14" style="132" customWidth="1"/>
    <col min="9445" max="9445" width="14.140625" style="132" customWidth="1"/>
    <col min="9446" max="9446" width="16.28515625" style="132" customWidth="1"/>
    <col min="9447" max="9450" width="9.28515625" style="132" bestFit="1" customWidth="1"/>
    <col min="9451" max="9451" width="9.28515625" style="132" customWidth="1"/>
    <col min="9452" max="9452" width="13.42578125" style="132" customWidth="1"/>
    <col min="9453" max="9453" width="8.7109375" style="132" customWidth="1"/>
    <col min="9454" max="9460" width="17" style="132"/>
    <col min="9461" max="9461" width="7.5703125" style="132" customWidth="1"/>
    <col min="9462" max="9472" width="17" style="132"/>
    <col min="9473" max="9473" width="0" style="132" hidden="1" customWidth="1"/>
    <col min="9474" max="9474" width="16.42578125" style="132" customWidth="1"/>
    <col min="9475" max="9486" width="0" style="132" hidden="1" customWidth="1"/>
    <col min="9487" max="9487" width="20.28515625" style="132" customWidth="1"/>
    <col min="9488" max="9488" width="13.85546875" style="132" customWidth="1"/>
    <col min="9489" max="9492" width="9.140625" style="132" customWidth="1"/>
    <col min="9493" max="9493" width="13.5703125" style="132" customWidth="1"/>
    <col min="9494" max="9494" width="9.85546875" style="132" customWidth="1"/>
    <col min="9495" max="9495" width="6.140625" style="132" bestFit="1" customWidth="1"/>
    <col min="9496" max="9496" width="15.42578125" style="132" bestFit="1" customWidth="1"/>
    <col min="9497" max="9497" width="28.7109375" style="132" customWidth="1"/>
    <col min="9498" max="9498" width="6.140625" style="132" customWidth="1"/>
    <col min="9499" max="9499" width="13.7109375" style="132" customWidth="1"/>
    <col min="9500" max="9500" width="10.7109375" style="132" customWidth="1"/>
    <col min="9501" max="9501" width="10.85546875" style="132" customWidth="1"/>
    <col min="9502" max="9503" width="9.140625" style="132" customWidth="1"/>
    <col min="9504" max="9504" width="20.85546875" style="132" customWidth="1"/>
    <col min="9505" max="9505" width="5" style="132" customWidth="1"/>
    <col min="9506" max="9506" width="20.85546875" style="132" customWidth="1"/>
    <col min="9507" max="9507" width="14.5703125" style="132" customWidth="1"/>
    <col min="9508" max="9508" width="14" style="132" customWidth="1"/>
    <col min="9509" max="9515" width="9.140625" style="132" customWidth="1"/>
    <col min="9516" max="9516" width="21.28515625" style="132" customWidth="1"/>
    <col min="9517" max="9517" width="18" style="132" customWidth="1"/>
    <col min="9518" max="9518" width="14.7109375" style="132" customWidth="1"/>
    <col min="9519" max="9524" width="9.140625" style="132" customWidth="1"/>
    <col min="9525" max="9525" width="5.42578125" style="132" customWidth="1"/>
    <col min="9526" max="9526" width="20.140625" style="132" customWidth="1"/>
    <col min="9527" max="9527" width="17.140625" style="132" customWidth="1"/>
    <col min="9528" max="9528" width="14" style="132" customWidth="1"/>
    <col min="9529" max="9535" width="9.140625" style="132" customWidth="1"/>
    <col min="9536" max="9536" width="17.7109375" style="132" customWidth="1"/>
    <col min="9537" max="9537" width="22.28515625" style="132" customWidth="1"/>
    <col min="9538" max="9538" width="13.28515625" style="132" customWidth="1"/>
    <col min="9539" max="9546" width="9.140625" style="132" customWidth="1"/>
    <col min="9547" max="9547" width="19.140625" style="132" customWidth="1"/>
    <col min="9548" max="9548" width="12.28515625" style="132" customWidth="1"/>
    <col min="9549" max="9555" width="9.140625" style="132" customWidth="1"/>
    <col min="9556" max="9556" width="18.28515625" style="132" customWidth="1"/>
    <col min="9557" max="9557" width="20" style="132" customWidth="1"/>
    <col min="9558" max="9558" width="14.28515625" style="132" customWidth="1"/>
    <col min="9559" max="9563" width="9.140625" style="132" customWidth="1"/>
    <col min="9564" max="9564" width="17.85546875" style="132" customWidth="1"/>
    <col min="9565" max="9565" width="9.140625" style="132" customWidth="1"/>
    <col min="9566" max="9566" width="18.5703125" style="132" customWidth="1"/>
    <col min="9567" max="9567" width="13.7109375" style="132" customWidth="1"/>
    <col min="9568" max="9568" width="14.28515625" style="132" customWidth="1"/>
    <col min="9569" max="9572" width="9.140625" style="132" customWidth="1"/>
    <col min="9573" max="9573" width="7.42578125" style="132" customWidth="1"/>
    <col min="9574" max="9574" width="14.85546875" style="132" customWidth="1"/>
    <col min="9575" max="9575" width="9.140625" style="132" customWidth="1"/>
    <col min="9576" max="9576" width="13.85546875" style="132" customWidth="1"/>
    <col min="9577" max="9577" width="12" style="132" customWidth="1"/>
    <col min="9578" max="9578" width="13.85546875" style="132" customWidth="1"/>
    <col min="9579" max="9583" width="9.140625" style="132" customWidth="1"/>
    <col min="9584" max="9584" width="13.42578125" style="132" customWidth="1"/>
    <col min="9585" max="9585" width="9.140625" style="132" customWidth="1"/>
    <col min="9586" max="9586" width="17.7109375" style="132" customWidth="1"/>
    <col min="9587" max="9587" width="14" style="132" customWidth="1"/>
    <col min="9588" max="9588" width="14.140625" style="132" customWidth="1"/>
    <col min="9589" max="9593" width="9.140625" style="132" customWidth="1"/>
    <col min="9594" max="9594" width="14.28515625" style="132" customWidth="1"/>
    <col min="9595" max="9595" width="9.140625" style="132" customWidth="1"/>
    <col min="9596" max="9596" width="19" style="132" customWidth="1"/>
    <col min="9597" max="9603" width="9.140625" style="132" customWidth="1"/>
    <col min="9604" max="9604" width="11.42578125" style="132" customWidth="1"/>
    <col min="9605" max="9605" width="9.140625" style="132" customWidth="1"/>
    <col min="9606" max="9606" width="13.28515625" style="132" customWidth="1"/>
    <col min="9607" max="9614" width="9.140625" style="132" customWidth="1"/>
    <col min="9615" max="9615" width="7.5703125" style="132" customWidth="1"/>
    <col min="9616" max="9616" width="13.28515625" style="132" customWidth="1"/>
    <col min="9617" max="9624" width="9.140625" style="132" customWidth="1"/>
    <col min="9625" max="9625" width="21.28515625" style="132" customWidth="1"/>
    <col min="9626" max="9632" width="9.140625" style="132" customWidth="1"/>
    <col min="9633" max="9633" width="13" style="132" customWidth="1"/>
    <col min="9634" max="9634" width="9.140625" style="132" customWidth="1"/>
    <col min="9635" max="9635" width="22.140625" style="132" customWidth="1"/>
    <col min="9636" max="9644" width="9.140625" style="132" customWidth="1"/>
    <col min="9645" max="9645" width="13.28515625" style="132" customWidth="1"/>
    <col min="9646" max="9646" width="11.42578125" style="132" customWidth="1"/>
    <col min="9647" max="9647" width="9.140625" style="132" customWidth="1"/>
    <col min="9648" max="9648" width="13" style="132" customWidth="1"/>
    <col min="9649" max="9649" width="10.140625" style="132" customWidth="1"/>
    <col min="9650" max="9650" width="9.140625" style="132" customWidth="1"/>
    <col min="9651" max="9651" width="14.42578125" style="132" customWidth="1"/>
    <col min="9652" max="9652" width="16.7109375" style="132" customWidth="1"/>
    <col min="9653" max="9653" width="12" style="132" customWidth="1"/>
    <col min="9654" max="9654" width="19.7109375" style="132" customWidth="1"/>
    <col min="9655" max="9655" width="18" style="132" customWidth="1"/>
    <col min="9656" max="9656" width="12.140625" style="132" customWidth="1"/>
    <col min="9657" max="9663" width="9.140625" style="132" customWidth="1"/>
    <col min="9664" max="9664" width="13.42578125" style="132" customWidth="1"/>
    <col min="9665" max="9665" width="19.5703125" style="132" customWidth="1"/>
    <col min="9666" max="9666" width="14.7109375" style="132" customWidth="1"/>
    <col min="9667" max="9674" width="9.140625" style="132" customWidth="1"/>
    <col min="9675" max="9675" width="20.28515625" style="132" customWidth="1"/>
    <col min="9676" max="9676" width="9.140625" style="132" customWidth="1"/>
    <col min="9677" max="9677" width="14.28515625" style="132" customWidth="1"/>
    <col min="9678" max="9678" width="17.42578125" style="132" customWidth="1"/>
    <col min="9679" max="9679" width="9.140625" style="132" customWidth="1"/>
    <col min="9680" max="9680" width="16.42578125" style="132" customWidth="1"/>
    <col min="9681" max="9681" width="16.85546875" style="132" customWidth="1"/>
    <col min="9682" max="9682" width="16.5703125" style="132" customWidth="1"/>
    <col min="9683" max="9689" width="9.140625" style="132" customWidth="1"/>
    <col min="9690" max="9690" width="17.7109375" style="132" customWidth="1"/>
    <col min="9691" max="9691" width="17.140625" style="132" customWidth="1"/>
    <col min="9692" max="9692" width="13.85546875" style="132" customWidth="1"/>
    <col min="9693" max="9699" width="9.140625" style="132" customWidth="1"/>
    <col min="9700" max="9700" width="14" style="132" customWidth="1"/>
    <col min="9701" max="9701" width="14.140625" style="132" customWidth="1"/>
    <col min="9702" max="9702" width="16.28515625" style="132" customWidth="1"/>
    <col min="9703" max="9706" width="9.28515625" style="132" bestFit="1" customWidth="1"/>
    <col min="9707" max="9707" width="9.28515625" style="132" customWidth="1"/>
    <col min="9708" max="9708" width="13.42578125" style="132" customWidth="1"/>
    <col min="9709" max="9709" width="8.7109375" style="132" customWidth="1"/>
    <col min="9710" max="9716" width="17" style="132"/>
    <col min="9717" max="9717" width="7.5703125" style="132" customWidth="1"/>
    <col min="9718" max="9728" width="17" style="132"/>
    <col min="9729" max="9729" width="0" style="132" hidden="1" customWidth="1"/>
    <col min="9730" max="9730" width="16.42578125" style="132" customWidth="1"/>
    <col min="9731" max="9742" width="0" style="132" hidden="1" customWidth="1"/>
    <col min="9743" max="9743" width="20.28515625" style="132" customWidth="1"/>
    <col min="9744" max="9744" width="13.85546875" style="132" customWidth="1"/>
    <col min="9745" max="9748" width="9.140625" style="132" customWidth="1"/>
    <col min="9749" max="9749" width="13.5703125" style="132" customWidth="1"/>
    <col min="9750" max="9750" width="9.85546875" style="132" customWidth="1"/>
    <col min="9751" max="9751" width="6.140625" style="132" bestFit="1" customWidth="1"/>
    <col min="9752" max="9752" width="15.42578125" style="132" bestFit="1" customWidth="1"/>
    <col min="9753" max="9753" width="28.7109375" style="132" customWidth="1"/>
    <col min="9754" max="9754" width="6.140625" style="132" customWidth="1"/>
    <col min="9755" max="9755" width="13.7109375" style="132" customWidth="1"/>
    <col min="9756" max="9756" width="10.7109375" style="132" customWidth="1"/>
    <col min="9757" max="9757" width="10.85546875" style="132" customWidth="1"/>
    <col min="9758" max="9759" width="9.140625" style="132" customWidth="1"/>
    <col min="9760" max="9760" width="20.85546875" style="132" customWidth="1"/>
    <col min="9761" max="9761" width="5" style="132" customWidth="1"/>
    <col min="9762" max="9762" width="20.85546875" style="132" customWidth="1"/>
    <col min="9763" max="9763" width="14.5703125" style="132" customWidth="1"/>
    <col min="9764" max="9764" width="14" style="132" customWidth="1"/>
    <col min="9765" max="9771" width="9.140625" style="132" customWidth="1"/>
    <col min="9772" max="9772" width="21.28515625" style="132" customWidth="1"/>
    <col min="9773" max="9773" width="18" style="132" customWidth="1"/>
    <col min="9774" max="9774" width="14.7109375" style="132" customWidth="1"/>
    <col min="9775" max="9780" width="9.140625" style="132" customWidth="1"/>
    <col min="9781" max="9781" width="5.42578125" style="132" customWidth="1"/>
    <col min="9782" max="9782" width="20.140625" style="132" customWidth="1"/>
    <col min="9783" max="9783" width="17.140625" style="132" customWidth="1"/>
    <col min="9784" max="9784" width="14" style="132" customWidth="1"/>
    <col min="9785" max="9791" width="9.140625" style="132" customWidth="1"/>
    <col min="9792" max="9792" width="17.7109375" style="132" customWidth="1"/>
    <col min="9793" max="9793" width="22.28515625" style="132" customWidth="1"/>
    <col min="9794" max="9794" width="13.28515625" style="132" customWidth="1"/>
    <col min="9795" max="9802" width="9.140625" style="132" customWidth="1"/>
    <col min="9803" max="9803" width="19.140625" style="132" customWidth="1"/>
    <col min="9804" max="9804" width="12.28515625" style="132" customWidth="1"/>
    <col min="9805" max="9811" width="9.140625" style="132" customWidth="1"/>
    <col min="9812" max="9812" width="18.28515625" style="132" customWidth="1"/>
    <col min="9813" max="9813" width="20" style="132" customWidth="1"/>
    <col min="9814" max="9814" width="14.28515625" style="132" customWidth="1"/>
    <col min="9815" max="9819" width="9.140625" style="132" customWidth="1"/>
    <col min="9820" max="9820" width="17.85546875" style="132" customWidth="1"/>
    <col min="9821" max="9821" width="9.140625" style="132" customWidth="1"/>
    <col min="9822" max="9822" width="18.5703125" style="132" customWidth="1"/>
    <col min="9823" max="9823" width="13.7109375" style="132" customWidth="1"/>
    <col min="9824" max="9824" width="14.28515625" style="132" customWidth="1"/>
    <col min="9825" max="9828" width="9.140625" style="132" customWidth="1"/>
    <col min="9829" max="9829" width="7.42578125" style="132" customWidth="1"/>
    <col min="9830" max="9830" width="14.85546875" style="132" customWidth="1"/>
    <col min="9831" max="9831" width="9.140625" style="132" customWidth="1"/>
    <col min="9832" max="9832" width="13.85546875" style="132" customWidth="1"/>
    <col min="9833" max="9833" width="12" style="132" customWidth="1"/>
    <col min="9834" max="9834" width="13.85546875" style="132" customWidth="1"/>
    <col min="9835" max="9839" width="9.140625" style="132" customWidth="1"/>
    <col min="9840" max="9840" width="13.42578125" style="132" customWidth="1"/>
    <col min="9841" max="9841" width="9.140625" style="132" customWidth="1"/>
    <col min="9842" max="9842" width="17.7109375" style="132" customWidth="1"/>
    <col min="9843" max="9843" width="14" style="132" customWidth="1"/>
    <col min="9844" max="9844" width="14.140625" style="132" customWidth="1"/>
    <col min="9845" max="9849" width="9.140625" style="132" customWidth="1"/>
    <col min="9850" max="9850" width="14.28515625" style="132" customWidth="1"/>
    <col min="9851" max="9851" width="9.140625" style="132" customWidth="1"/>
    <col min="9852" max="9852" width="19" style="132" customWidth="1"/>
    <col min="9853" max="9859" width="9.140625" style="132" customWidth="1"/>
    <col min="9860" max="9860" width="11.42578125" style="132" customWidth="1"/>
    <col min="9861" max="9861" width="9.140625" style="132" customWidth="1"/>
    <col min="9862" max="9862" width="13.28515625" style="132" customWidth="1"/>
    <col min="9863" max="9870" width="9.140625" style="132" customWidth="1"/>
    <col min="9871" max="9871" width="7.5703125" style="132" customWidth="1"/>
    <col min="9872" max="9872" width="13.28515625" style="132" customWidth="1"/>
    <col min="9873" max="9880" width="9.140625" style="132" customWidth="1"/>
    <col min="9881" max="9881" width="21.28515625" style="132" customWidth="1"/>
    <col min="9882" max="9888" width="9.140625" style="132" customWidth="1"/>
    <col min="9889" max="9889" width="13" style="132" customWidth="1"/>
    <col min="9890" max="9890" width="9.140625" style="132" customWidth="1"/>
    <col min="9891" max="9891" width="22.140625" style="132" customWidth="1"/>
    <col min="9892" max="9900" width="9.140625" style="132" customWidth="1"/>
    <col min="9901" max="9901" width="13.28515625" style="132" customWidth="1"/>
    <col min="9902" max="9902" width="11.42578125" style="132" customWidth="1"/>
    <col min="9903" max="9903" width="9.140625" style="132" customWidth="1"/>
    <col min="9904" max="9904" width="13" style="132" customWidth="1"/>
    <col min="9905" max="9905" width="10.140625" style="132" customWidth="1"/>
    <col min="9906" max="9906" width="9.140625" style="132" customWidth="1"/>
    <col min="9907" max="9907" width="14.42578125" style="132" customWidth="1"/>
    <col min="9908" max="9908" width="16.7109375" style="132" customWidth="1"/>
    <col min="9909" max="9909" width="12" style="132" customWidth="1"/>
    <col min="9910" max="9910" width="19.7109375" style="132" customWidth="1"/>
    <col min="9911" max="9911" width="18" style="132" customWidth="1"/>
    <col min="9912" max="9912" width="12.140625" style="132" customWidth="1"/>
    <col min="9913" max="9919" width="9.140625" style="132" customWidth="1"/>
    <col min="9920" max="9920" width="13.42578125" style="132" customWidth="1"/>
    <col min="9921" max="9921" width="19.5703125" style="132" customWidth="1"/>
    <col min="9922" max="9922" width="14.7109375" style="132" customWidth="1"/>
    <col min="9923" max="9930" width="9.140625" style="132" customWidth="1"/>
    <col min="9931" max="9931" width="20.28515625" style="132" customWidth="1"/>
    <col min="9932" max="9932" width="9.140625" style="132" customWidth="1"/>
    <col min="9933" max="9933" width="14.28515625" style="132" customWidth="1"/>
    <col min="9934" max="9934" width="17.42578125" style="132" customWidth="1"/>
    <col min="9935" max="9935" width="9.140625" style="132" customWidth="1"/>
    <col min="9936" max="9936" width="16.42578125" style="132" customWidth="1"/>
    <col min="9937" max="9937" width="16.85546875" style="132" customWidth="1"/>
    <col min="9938" max="9938" width="16.5703125" style="132" customWidth="1"/>
    <col min="9939" max="9945" width="9.140625" style="132" customWidth="1"/>
    <col min="9946" max="9946" width="17.7109375" style="132" customWidth="1"/>
    <col min="9947" max="9947" width="17.140625" style="132" customWidth="1"/>
    <col min="9948" max="9948" width="13.85546875" style="132" customWidth="1"/>
    <col min="9949" max="9955" width="9.140625" style="132" customWidth="1"/>
    <col min="9956" max="9956" width="14" style="132" customWidth="1"/>
    <col min="9957" max="9957" width="14.140625" style="132" customWidth="1"/>
    <col min="9958" max="9958" width="16.28515625" style="132" customWidth="1"/>
    <col min="9959" max="9962" width="9.28515625" style="132" bestFit="1" customWidth="1"/>
    <col min="9963" max="9963" width="9.28515625" style="132" customWidth="1"/>
    <col min="9964" max="9964" width="13.42578125" style="132" customWidth="1"/>
    <col min="9965" max="9965" width="8.7109375" style="132" customWidth="1"/>
    <col min="9966" max="9972" width="17" style="132"/>
    <col min="9973" max="9973" width="7.5703125" style="132" customWidth="1"/>
    <col min="9974" max="9984" width="17" style="132"/>
    <col min="9985" max="9985" width="0" style="132" hidden="1" customWidth="1"/>
    <col min="9986" max="9986" width="16.42578125" style="132" customWidth="1"/>
    <col min="9987" max="9998" width="0" style="132" hidden="1" customWidth="1"/>
    <col min="9999" max="9999" width="20.28515625" style="132" customWidth="1"/>
    <col min="10000" max="10000" width="13.85546875" style="132" customWidth="1"/>
    <col min="10001" max="10004" width="9.140625" style="132" customWidth="1"/>
    <col min="10005" max="10005" width="13.5703125" style="132" customWidth="1"/>
    <col min="10006" max="10006" width="9.85546875" style="132" customWidth="1"/>
    <col min="10007" max="10007" width="6.140625" style="132" bestFit="1" customWidth="1"/>
    <col min="10008" max="10008" width="15.42578125" style="132" bestFit="1" customWidth="1"/>
    <col min="10009" max="10009" width="28.7109375" style="132" customWidth="1"/>
    <col min="10010" max="10010" width="6.140625" style="132" customWidth="1"/>
    <col min="10011" max="10011" width="13.7109375" style="132" customWidth="1"/>
    <col min="10012" max="10012" width="10.7109375" style="132" customWidth="1"/>
    <col min="10013" max="10013" width="10.85546875" style="132" customWidth="1"/>
    <col min="10014" max="10015" width="9.140625" style="132" customWidth="1"/>
    <col min="10016" max="10016" width="20.85546875" style="132" customWidth="1"/>
    <col min="10017" max="10017" width="5" style="132" customWidth="1"/>
    <col min="10018" max="10018" width="20.85546875" style="132" customWidth="1"/>
    <col min="10019" max="10019" width="14.5703125" style="132" customWidth="1"/>
    <col min="10020" max="10020" width="14" style="132" customWidth="1"/>
    <col min="10021" max="10027" width="9.140625" style="132" customWidth="1"/>
    <col min="10028" max="10028" width="21.28515625" style="132" customWidth="1"/>
    <col min="10029" max="10029" width="18" style="132" customWidth="1"/>
    <col min="10030" max="10030" width="14.7109375" style="132" customWidth="1"/>
    <col min="10031" max="10036" width="9.140625" style="132" customWidth="1"/>
    <col min="10037" max="10037" width="5.42578125" style="132" customWidth="1"/>
    <col min="10038" max="10038" width="20.140625" style="132" customWidth="1"/>
    <col min="10039" max="10039" width="17.140625" style="132" customWidth="1"/>
    <col min="10040" max="10040" width="14" style="132" customWidth="1"/>
    <col min="10041" max="10047" width="9.140625" style="132" customWidth="1"/>
    <col min="10048" max="10048" width="17.7109375" style="132" customWidth="1"/>
    <col min="10049" max="10049" width="22.28515625" style="132" customWidth="1"/>
    <col min="10050" max="10050" width="13.28515625" style="132" customWidth="1"/>
    <col min="10051" max="10058" width="9.140625" style="132" customWidth="1"/>
    <col min="10059" max="10059" width="19.140625" style="132" customWidth="1"/>
    <col min="10060" max="10060" width="12.28515625" style="132" customWidth="1"/>
    <col min="10061" max="10067" width="9.140625" style="132" customWidth="1"/>
    <col min="10068" max="10068" width="18.28515625" style="132" customWidth="1"/>
    <col min="10069" max="10069" width="20" style="132" customWidth="1"/>
    <col min="10070" max="10070" width="14.28515625" style="132" customWidth="1"/>
    <col min="10071" max="10075" width="9.140625" style="132" customWidth="1"/>
    <col min="10076" max="10076" width="17.85546875" style="132" customWidth="1"/>
    <col min="10077" max="10077" width="9.140625" style="132" customWidth="1"/>
    <col min="10078" max="10078" width="18.5703125" style="132" customWidth="1"/>
    <col min="10079" max="10079" width="13.7109375" style="132" customWidth="1"/>
    <col min="10080" max="10080" width="14.28515625" style="132" customWidth="1"/>
    <col min="10081" max="10084" width="9.140625" style="132" customWidth="1"/>
    <col min="10085" max="10085" width="7.42578125" style="132" customWidth="1"/>
    <col min="10086" max="10086" width="14.85546875" style="132" customWidth="1"/>
    <col min="10087" max="10087" width="9.140625" style="132" customWidth="1"/>
    <col min="10088" max="10088" width="13.85546875" style="132" customWidth="1"/>
    <col min="10089" max="10089" width="12" style="132" customWidth="1"/>
    <col min="10090" max="10090" width="13.85546875" style="132" customWidth="1"/>
    <col min="10091" max="10095" width="9.140625" style="132" customWidth="1"/>
    <col min="10096" max="10096" width="13.42578125" style="132" customWidth="1"/>
    <col min="10097" max="10097" width="9.140625" style="132" customWidth="1"/>
    <col min="10098" max="10098" width="17.7109375" style="132" customWidth="1"/>
    <col min="10099" max="10099" width="14" style="132" customWidth="1"/>
    <col min="10100" max="10100" width="14.140625" style="132" customWidth="1"/>
    <col min="10101" max="10105" width="9.140625" style="132" customWidth="1"/>
    <col min="10106" max="10106" width="14.28515625" style="132" customWidth="1"/>
    <col min="10107" max="10107" width="9.140625" style="132" customWidth="1"/>
    <col min="10108" max="10108" width="19" style="132" customWidth="1"/>
    <col min="10109" max="10115" width="9.140625" style="132" customWidth="1"/>
    <col min="10116" max="10116" width="11.42578125" style="132" customWidth="1"/>
    <col min="10117" max="10117" width="9.140625" style="132" customWidth="1"/>
    <col min="10118" max="10118" width="13.28515625" style="132" customWidth="1"/>
    <col min="10119" max="10126" width="9.140625" style="132" customWidth="1"/>
    <col min="10127" max="10127" width="7.5703125" style="132" customWidth="1"/>
    <col min="10128" max="10128" width="13.28515625" style="132" customWidth="1"/>
    <col min="10129" max="10136" width="9.140625" style="132" customWidth="1"/>
    <col min="10137" max="10137" width="21.28515625" style="132" customWidth="1"/>
    <col min="10138" max="10144" width="9.140625" style="132" customWidth="1"/>
    <col min="10145" max="10145" width="13" style="132" customWidth="1"/>
    <col min="10146" max="10146" width="9.140625" style="132" customWidth="1"/>
    <col min="10147" max="10147" width="22.140625" style="132" customWidth="1"/>
    <col min="10148" max="10156" width="9.140625" style="132" customWidth="1"/>
    <col min="10157" max="10157" width="13.28515625" style="132" customWidth="1"/>
    <col min="10158" max="10158" width="11.42578125" style="132" customWidth="1"/>
    <col min="10159" max="10159" width="9.140625" style="132" customWidth="1"/>
    <col min="10160" max="10160" width="13" style="132" customWidth="1"/>
    <col min="10161" max="10161" width="10.140625" style="132" customWidth="1"/>
    <col min="10162" max="10162" width="9.140625" style="132" customWidth="1"/>
    <col min="10163" max="10163" width="14.42578125" style="132" customWidth="1"/>
    <col min="10164" max="10164" width="16.7109375" style="132" customWidth="1"/>
    <col min="10165" max="10165" width="12" style="132" customWidth="1"/>
    <col min="10166" max="10166" width="19.7109375" style="132" customWidth="1"/>
    <col min="10167" max="10167" width="18" style="132" customWidth="1"/>
    <col min="10168" max="10168" width="12.140625" style="132" customWidth="1"/>
    <col min="10169" max="10175" width="9.140625" style="132" customWidth="1"/>
    <col min="10176" max="10176" width="13.42578125" style="132" customWidth="1"/>
    <col min="10177" max="10177" width="19.5703125" style="132" customWidth="1"/>
    <col min="10178" max="10178" width="14.7109375" style="132" customWidth="1"/>
    <col min="10179" max="10186" width="9.140625" style="132" customWidth="1"/>
    <col min="10187" max="10187" width="20.28515625" style="132" customWidth="1"/>
    <col min="10188" max="10188" width="9.140625" style="132" customWidth="1"/>
    <col min="10189" max="10189" width="14.28515625" style="132" customWidth="1"/>
    <col min="10190" max="10190" width="17.42578125" style="132" customWidth="1"/>
    <col min="10191" max="10191" width="9.140625" style="132" customWidth="1"/>
    <col min="10192" max="10192" width="16.42578125" style="132" customWidth="1"/>
    <col min="10193" max="10193" width="16.85546875" style="132" customWidth="1"/>
    <col min="10194" max="10194" width="16.5703125" style="132" customWidth="1"/>
    <col min="10195" max="10201" width="9.140625" style="132" customWidth="1"/>
    <col min="10202" max="10202" width="17.7109375" style="132" customWidth="1"/>
    <col min="10203" max="10203" width="17.140625" style="132" customWidth="1"/>
    <col min="10204" max="10204" width="13.85546875" style="132" customWidth="1"/>
    <col min="10205" max="10211" width="9.140625" style="132" customWidth="1"/>
    <col min="10212" max="10212" width="14" style="132" customWidth="1"/>
    <col min="10213" max="10213" width="14.140625" style="132" customWidth="1"/>
    <col min="10214" max="10214" width="16.28515625" style="132" customWidth="1"/>
    <col min="10215" max="10218" width="9.28515625" style="132" bestFit="1" customWidth="1"/>
    <col min="10219" max="10219" width="9.28515625" style="132" customWidth="1"/>
    <col min="10220" max="10220" width="13.42578125" style="132" customWidth="1"/>
    <col min="10221" max="10221" width="8.7109375" style="132" customWidth="1"/>
    <col min="10222" max="10228" width="17" style="132"/>
    <col min="10229" max="10229" width="7.5703125" style="132" customWidth="1"/>
    <col min="10230" max="10240" width="17" style="132"/>
    <col min="10241" max="10241" width="0" style="132" hidden="1" customWidth="1"/>
    <col min="10242" max="10242" width="16.42578125" style="132" customWidth="1"/>
    <col min="10243" max="10254" width="0" style="132" hidden="1" customWidth="1"/>
    <col min="10255" max="10255" width="20.28515625" style="132" customWidth="1"/>
    <col min="10256" max="10256" width="13.85546875" style="132" customWidth="1"/>
    <col min="10257" max="10260" width="9.140625" style="132" customWidth="1"/>
    <col min="10261" max="10261" width="13.5703125" style="132" customWidth="1"/>
    <col min="10262" max="10262" width="9.85546875" style="132" customWidth="1"/>
    <col min="10263" max="10263" width="6.140625" style="132" bestFit="1" customWidth="1"/>
    <col min="10264" max="10264" width="15.42578125" style="132" bestFit="1" customWidth="1"/>
    <col min="10265" max="10265" width="28.7109375" style="132" customWidth="1"/>
    <col min="10266" max="10266" width="6.140625" style="132" customWidth="1"/>
    <col min="10267" max="10267" width="13.7109375" style="132" customWidth="1"/>
    <col min="10268" max="10268" width="10.7109375" style="132" customWidth="1"/>
    <col min="10269" max="10269" width="10.85546875" style="132" customWidth="1"/>
    <col min="10270" max="10271" width="9.140625" style="132" customWidth="1"/>
    <col min="10272" max="10272" width="20.85546875" style="132" customWidth="1"/>
    <col min="10273" max="10273" width="5" style="132" customWidth="1"/>
    <col min="10274" max="10274" width="20.85546875" style="132" customWidth="1"/>
    <col min="10275" max="10275" width="14.5703125" style="132" customWidth="1"/>
    <col min="10276" max="10276" width="14" style="132" customWidth="1"/>
    <col min="10277" max="10283" width="9.140625" style="132" customWidth="1"/>
    <col min="10284" max="10284" width="21.28515625" style="132" customWidth="1"/>
    <col min="10285" max="10285" width="18" style="132" customWidth="1"/>
    <col min="10286" max="10286" width="14.7109375" style="132" customWidth="1"/>
    <col min="10287" max="10292" width="9.140625" style="132" customWidth="1"/>
    <col min="10293" max="10293" width="5.42578125" style="132" customWidth="1"/>
    <col min="10294" max="10294" width="20.140625" style="132" customWidth="1"/>
    <col min="10295" max="10295" width="17.140625" style="132" customWidth="1"/>
    <col min="10296" max="10296" width="14" style="132" customWidth="1"/>
    <col min="10297" max="10303" width="9.140625" style="132" customWidth="1"/>
    <col min="10304" max="10304" width="17.7109375" style="132" customWidth="1"/>
    <col min="10305" max="10305" width="22.28515625" style="132" customWidth="1"/>
    <col min="10306" max="10306" width="13.28515625" style="132" customWidth="1"/>
    <col min="10307" max="10314" width="9.140625" style="132" customWidth="1"/>
    <col min="10315" max="10315" width="19.140625" style="132" customWidth="1"/>
    <col min="10316" max="10316" width="12.28515625" style="132" customWidth="1"/>
    <col min="10317" max="10323" width="9.140625" style="132" customWidth="1"/>
    <col min="10324" max="10324" width="18.28515625" style="132" customWidth="1"/>
    <col min="10325" max="10325" width="20" style="132" customWidth="1"/>
    <col min="10326" max="10326" width="14.28515625" style="132" customWidth="1"/>
    <col min="10327" max="10331" width="9.140625" style="132" customWidth="1"/>
    <col min="10332" max="10332" width="17.85546875" style="132" customWidth="1"/>
    <col min="10333" max="10333" width="9.140625" style="132" customWidth="1"/>
    <col min="10334" max="10334" width="18.5703125" style="132" customWidth="1"/>
    <col min="10335" max="10335" width="13.7109375" style="132" customWidth="1"/>
    <col min="10336" max="10336" width="14.28515625" style="132" customWidth="1"/>
    <col min="10337" max="10340" width="9.140625" style="132" customWidth="1"/>
    <col min="10341" max="10341" width="7.42578125" style="132" customWidth="1"/>
    <col min="10342" max="10342" width="14.85546875" style="132" customWidth="1"/>
    <col min="10343" max="10343" width="9.140625" style="132" customWidth="1"/>
    <col min="10344" max="10344" width="13.85546875" style="132" customWidth="1"/>
    <col min="10345" max="10345" width="12" style="132" customWidth="1"/>
    <col min="10346" max="10346" width="13.85546875" style="132" customWidth="1"/>
    <col min="10347" max="10351" width="9.140625" style="132" customWidth="1"/>
    <col min="10352" max="10352" width="13.42578125" style="132" customWidth="1"/>
    <col min="10353" max="10353" width="9.140625" style="132" customWidth="1"/>
    <col min="10354" max="10354" width="17.7109375" style="132" customWidth="1"/>
    <col min="10355" max="10355" width="14" style="132" customWidth="1"/>
    <col min="10356" max="10356" width="14.140625" style="132" customWidth="1"/>
    <col min="10357" max="10361" width="9.140625" style="132" customWidth="1"/>
    <col min="10362" max="10362" width="14.28515625" style="132" customWidth="1"/>
    <col min="10363" max="10363" width="9.140625" style="132" customWidth="1"/>
    <col min="10364" max="10364" width="19" style="132" customWidth="1"/>
    <col min="10365" max="10371" width="9.140625" style="132" customWidth="1"/>
    <col min="10372" max="10372" width="11.42578125" style="132" customWidth="1"/>
    <col min="10373" max="10373" width="9.140625" style="132" customWidth="1"/>
    <col min="10374" max="10374" width="13.28515625" style="132" customWidth="1"/>
    <col min="10375" max="10382" width="9.140625" style="132" customWidth="1"/>
    <col min="10383" max="10383" width="7.5703125" style="132" customWidth="1"/>
    <col min="10384" max="10384" width="13.28515625" style="132" customWidth="1"/>
    <col min="10385" max="10392" width="9.140625" style="132" customWidth="1"/>
    <col min="10393" max="10393" width="21.28515625" style="132" customWidth="1"/>
    <col min="10394" max="10400" width="9.140625" style="132" customWidth="1"/>
    <col min="10401" max="10401" width="13" style="132" customWidth="1"/>
    <col min="10402" max="10402" width="9.140625" style="132" customWidth="1"/>
    <col min="10403" max="10403" width="22.140625" style="132" customWidth="1"/>
    <col min="10404" max="10412" width="9.140625" style="132" customWidth="1"/>
    <col min="10413" max="10413" width="13.28515625" style="132" customWidth="1"/>
    <col min="10414" max="10414" width="11.42578125" style="132" customWidth="1"/>
    <col min="10415" max="10415" width="9.140625" style="132" customWidth="1"/>
    <col min="10416" max="10416" width="13" style="132" customWidth="1"/>
    <col min="10417" max="10417" width="10.140625" style="132" customWidth="1"/>
    <col min="10418" max="10418" width="9.140625" style="132" customWidth="1"/>
    <col min="10419" max="10419" width="14.42578125" style="132" customWidth="1"/>
    <col min="10420" max="10420" width="16.7109375" style="132" customWidth="1"/>
    <col min="10421" max="10421" width="12" style="132" customWidth="1"/>
    <col min="10422" max="10422" width="19.7109375" style="132" customWidth="1"/>
    <col min="10423" max="10423" width="18" style="132" customWidth="1"/>
    <col min="10424" max="10424" width="12.140625" style="132" customWidth="1"/>
    <col min="10425" max="10431" width="9.140625" style="132" customWidth="1"/>
    <col min="10432" max="10432" width="13.42578125" style="132" customWidth="1"/>
    <col min="10433" max="10433" width="19.5703125" style="132" customWidth="1"/>
    <col min="10434" max="10434" width="14.7109375" style="132" customWidth="1"/>
    <col min="10435" max="10442" width="9.140625" style="132" customWidth="1"/>
    <col min="10443" max="10443" width="20.28515625" style="132" customWidth="1"/>
    <col min="10444" max="10444" width="9.140625" style="132" customWidth="1"/>
    <col min="10445" max="10445" width="14.28515625" style="132" customWidth="1"/>
    <col min="10446" max="10446" width="17.42578125" style="132" customWidth="1"/>
    <col min="10447" max="10447" width="9.140625" style="132" customWidth="1"/>
    <col min="10448" max="10448" width="16.42578125" style="132" customWidth="1"/>
    <col min="10449" max="10449" width="16.85546875" style="132" customWidth="1"/>
    <col min="10450" max="10450" width="16.5703125" style="132" customWidth="1"/>
    <col min="10451" max="10457" width="9.140625" style="132" customWidth="1"/>
    <col min="10458" max="10458" width="17.7109375" style="132" customWidth="1"/>
    <col min="10459" max="10459" width="17.140625" style="132" customWidth="1"/>
    <col min="10460" max="10460" width="13.85546875" style="132" customWidth="1"/>
    <col min="10461" max="10467" width="9.140625" style="132" customWidth="1"/>
    <col min="10468" max="10468" width="14" style="132" customWidth="1"/>
    <col min="10469" max="10469" width="14.140625" style="132" customWidth="1"/>
    <col min="10470" max="10470" width="16.28515625" style="132" customWidth="1"/>
    <col min="10471" max="10474" width="9.28515625" style="132" bestFit="1" customWidth="1"/>
    <col min="10475" max="10475" width="9.28515625" style="132" customWidth="1"/>
    <col min="10476" max="10476" width="13.42578125" style="132" customWidth="1"/>
    <col min="10477" max="10477" width="8.7109375" style="132" customWidth="1"/>
    <col min="10478" max="10484" width="17" style="132"/>
    <col min="10485" max="10485" width="7.5703125" style="132" customWidth="1"/>
    <col min="10486" max="10496" width="17" style="132"/>
    <col min="10497" max="10497" width="0" style="132" hidden="1" customWidth="1"/>
    <col min="10498" max="10498" width="16.42578125" style="132" customWidth="1"/>
    <col min="10499" max="10510" width="0" style="132" hidden="1" customWidth="1"/>
    <col min="10511" max="10511" width="20.28515625" style="132" customWidth="1"/>
    <col min="10512" max="10512" width="13.85546875" style="132" customWidth="1"/>
    <col min="10513" max="10516" width="9.140625" style="132" customWidth="1"/>
    <col min="10517" max="10517" width="13.5703125" style="132" customWidth="1"/>
    <col min="10518" max="10518" width="9.85546875" style="132" customWidth="1"/>
    <col min="10519" max="10519" width="6.140625" style="132" bestFit="1" customWidth="1"/>
    <col min="10520" max="10520" width="15.42578125" style="132" bestFit="1" customWidth="1"/>
    <col min="10521" max="10521" width="28.7109375" style="132" customWidth="1"/>
    <col min="10522" max="10522" width="6.140625" style="132" customWidth="1"/>
    <col min="10523" max="10523" width="13.7109375" style="132" customWidth="1"/>
    <col min="10524" max="10524" width="10.7109375" style="132" customWidth="1"/>
    <col min="10525" max="10525" width="10.85546875" style="132" customWidth="1"/>
    <col min="10526" max="10527" width="9.140625" style="132" customWidth="1"/>
    <col min="10528" max="10528" width="20.85546875" style="132" customWidth="1"/>
    <col min="10529" max="10529" width="5" style="132" customWidth="1"/>
    <col min="10530" max="10530" width="20.85546875" style="132" customWidth="1"/>
    <col min="10531" max="10531" width="14.5703125" style="132" customWidth="1"/>
    <col min="10532" max="10532" width="14" style="132" customWidth="1"/>
    <col min="10533" max="10539" width="9.140625" style="132" customWidth="1"/>
    <col min="10540" max="10540" width="21.28515625" style="132" customWidth="1"/>
    <col min="10541" max="10541" width="18" style="132" customWidth="1"/>
    <col min="10542" max="10542" width="14.7109375" style="132" customWidth="1"/>
    <col min="10543" max="10548" width="9.140625" style="132" customWidth="1"/>
    <col min="10549" max="10549" width="5.42578125" style="132" customWidth="1"/>
    <col min="10550" max="10550" width="20.140625" style="132" customWidth="1"/>
    <col min="10551" max="10551" width="17.140625" style="132" customWidth="1"/>
    <col min="10552" max="10552" width="14" style="132" customWidth="1"/>
    <col min="10553" max="10559" width="9.140625" style="132" customWidth="1"/>
    <col min="10560" max="10560" width="17.7109375" style="132" customWidth="1"/>
    <col min="10561" max="10561" width="22.28515625" style="132" customWidth="1"/>
    <col min="10562" max="10562" width="13.28515625" style="132" customWidth="1"/>
    <col min="10563" max="10570" width="9.140625" style="132" customWidth="1"/>
    <col min="10571" max="10571" width="19.140625" style="132" customWidth="1"/>
    <col min="10572" max="10572" width="12.28515625" style="132" customWidth="1"/>
    <col min="10573" max="10579" width="9.140625" style="132" customWidth="1"/>
    <col min="10580" max="10580" width="18.28515625" style="132" customWidth="1"/>
    <col min="10581" max="10581" width="20" style="132" customWidth="1"/>
    <col min="10582" max="10582" width="14.28515625" style="132" customWidth="1"/>
    <col min="10583" max="10587" width="9.140625" style="132" customWidth="1"/>
    <col min="10588" max="10588" width="17.85546875" style="132" customWidth="1"/>
    <col min="10589" max="10589" width="9.140625" style="132" customWidth="1"/>
    <col min="10590" max="10590" width="18.5703125" style="132" customWidth="1"/>
    <col min="10591" max="10591" width="13.7109375" style="132" customWidth="1"/>
    <col min="10592" max="10592" width="14.28515625" style="132" customWidth="1"/>
    <col min="10593" max="10596" width="9.140625" style="132" customWidth="1"/>
    <col min="10597" max="10597" width="7.42578125" style="132" customWidth="1"/>
    <col min="10598" max="10598" width="14.85546875" style="132" customWidth="1"/>
    <col min="10599" max="10599" width="9.140625" style="132" customWidth="1"/>
    <col min="10600" max="10600" width="13.85546875" style="132" customWidth="1"/>
    <col min="10601" max="10601" width="12" style="132" customWidth="1"/>
    <col min="10602" max="10602" width="13.85546875" style="132" customWidth="1"/>
    <col min="10603" max="10607" width="9.140625" style="132" customWidth="1"/>
    <col min="10608" max="10608" width="13.42578125" style="132" customWidth="1"/>
    <col min="10609" max="10609" width="9.140625" style="132" customWidth="1"/>
    <col min="10610" max="10610" width="17.7109375" style="132" customWidth="1"/>
    <col min="10611" max="10611" width="14" style="132" customWidth="1"/>
    <col min="10612" max="10612" width="14.140625" style="132" customWidth="1"/>
    <col min="10613" max="10617" width="9.140625" style="132" customWidth="1"/>
    <col min="10618" max="10618" width="14.28515625" style="132" customWidth="1"/>
    <col min="10619" max="10619" width="9.140625" style="132" customWidth="1"/>
    <col min="10620" max="10620" width="19" style="132" customWidth="1"/>
    <col min="10621" max="10627" width="9.140625" style="132" customWidth="1"/>
    <col min="10628" max="10628" width="11.42578125" style="132" customWidth="1"/>
    <col min="10629" max="10629" width="9.140625" style="132" customWidth="1"/>
    <col min="10630" max="10630" width="13.28515625" style="132" customWidth="1"/>
    <col min="10631" max="10638" width="9.140625" style="132" customWidth="1"/>
    <col min="10639" max="10639" width="7.5703125" style="132" customWidth="1"/>
    <col min="10640" max="10640" width="13.28515625" style="132" customWidth="1"/>
    <col min="10641" max="10648" width="9.140625" style="132" customWidth="1"/>
    <col min="10649" max="10649" width="21.28515625" style="132" customWidth="1"/>
    <col min="10650" max="10656" width="9.140625" style="132" customWidth="1"/>
    <col min="10657" max="10657" width="13" style="132" customWidth="1"/>
    <col min="10658" max="10658" width="9.140625" style="132" customWidth="1"/>
    <col min="10659" max="10659" width="22.140625" style="132" customWidth="1"/>
    <col min="10660" max="10668" width="9.140625" style="132" customWidth="1"/>
    <col min="10669" max="10669" width="13.28515625" style="132" customWidth="1"/>
    <col min="10670" max="10670" width="11.42578125" style="132" customWidth="1"/>
    <col min="10671" max="10671" width="9.140625" style="132" customWidth="1"/>
    <col min="10672" max="10672" width="13" style="132" customWidth="1"/>
    <col min="10673" max="10673" width="10.140625" style="132" customWidth="1"/>
    <col min="10674" max="10674" width="9.140625" style="132" customWidth="1"/>
    <col min="10675" max="10675" width="14.42578125" style="132" customWidth="1"/>
    <col min="10676" max="10676" width="16.7109375" style="132" customWidth="1"/>
    <col min="10677" max="10677" width="12" style="132" customWidth="1"/>
    <col min="10678" max="10678" width="19.7109375" style="132" customWidth="1"/>
    <col min="10679" max="10679" width="18" style="132" customWidth="1"/>
    <col min="10680" max="10680" width="12.140625" style="132" customWidth="1"/>
    <col min="10681" max="10687" width="9.140625" style="132" customWidth="1"/>
    <col min="10688" max="10688" width="13.42578125" style="132" customWidth="1"/>
    <col min="10689" max="10689" width="19.5703125" style="132" customWidth="1"/>
    <col min="10690" max="10690" width="14.7109375" style="132" customWidth="1"/>
    <col min="10691" max="10698" width="9.140625" style="132" customWidth="1"/>
    <col min="10699" max="10699" width="20.28515625" style="132" customWidth="1"/>
    <col min="10700" max="10700" width="9.140625" style="132" customWidth="1"/>
    <col min="10701" max="10701" width="14.28515625" style="132" customWidth="1"/>
    <col min="10702" max="10702" width="17.42578125" style="132" customWidth="1"/>
    <col min="10703" max="10703" width="9.140625" style="132" customWidth="1"/>
    <col min="10704" max="10704" width="16.42578125" style="132" customWidth="1"/>
    <col min="10705" max="10705" width="16.85546875" style="132" customWidth="1"/>
    <col min="10706" max="10706" width="16.5703125" style="132" customWidth="1"/>
    <col min="10707" max="10713" width="9.140625" style="132" customWidth="1"/>
    <col min="10714" max="10714" width="17.7109375" style="132" customWidth="1"/>
    <col min="10715" max="10715" width="17.140625" style="132" customWidth="1"/>
    <col min="10716" max="10716" width="13.85546875" style="132" customWidth="1"/>
    <col min="10717" max="10723" width="9.140625" style="132" customWidth="1"/>
    <col min="10724" max="10724" width="14" style="132" customWidth="1"/>
    <col min="10725" max="10725" width="14.140625" style="132" customWidth="1"/>
    <col min="10726" max="10726" width="16.28515625" style="132" customWidth="1"/>
    <col min="10727" max="10730" width="9.28515625" style="132" bestFit="1" customWidth="1"/>
    <col min="10731" max="10731" width="9.28515625" style="132" customWidth="1"/>
    <col min="10732" max="10732" width="13.42578125" style="132" customWidth="1"/>
    <col min="10733" max="10733" width="8.7109375" style="132" customWidth="1"/>
    <col min="10734" max="10740" width="17" style="132"/>
    <col min="10741" max="10741" width="7.5703125" style="132" customWidth="1"/>
    <col min="10742" max="10752" width="17" style="132"/>
    <col min="10753" max="10753" width="0" style="132" hidden="1" customWidth="1"/>
    <col min="10754" max="10754" width="16.42578125" style="132" customWidth="1"/>
    <col min="10755" max="10766" width="0" style="132" hidden="1" customWidth="1"/>
    <col min="10767" max="10767" width="20.28515625" style="132" customWidth="1"/>
    <col min="10768" max="10768" width="13.85546875" style="132" customWidth="1"/>
    <col min="10769" max="10772" width="9.140625" style="132" customWidth="1"/>
    <col min="10773" max="10773" width="13.5703125" style="132" customWidth="1"/>
    <col min="10774" max="10774" width="9.85546875" style="132" customWidth="1"/>
    <col min="10775" max="10775" width="6.140625" style="132" bestFit="1" customWidth="1"/>
    <col min="10776" max="10776" width="15.42578125" style="132" bestFit="1" customWidth="1"/>
    <col min="10777" max="10777" width="28.7109375" style="132" customWidth="1"/>
    <col min="10778" max="10778" width="6.140625" style="132" customWidth="1"/>
    <col min="10779" max="10779" width="13.7109375" style="132" customWidth="1"/>
    <col min="10780" max="10780" width="10.7109375" style="132" customWidth="1"/>
    <col min="10781" max="10781" width="10.85546875" style="132" customWidth="1"/>
    <col min="10782" max="10783" width="9.140625" style="132" customWidth="1"/>
    <col min="10784" max="10784" width="20.85546875" style="132" customWidth="1"/>
    <col min="10785" max="10785" width="5" style="132" customWidth="1"/>
    <col min="10786" max="10786" width="20.85546875" style="132" customWidth="1"/>
    <col min="10787" max="10787" width="14.5703125" style="132" customWidth="1"/>
    <col min="10788" max="10788" width="14" style="132" customWidth="1"/>
    <col min="10789" max="10795" width="9.140625" style="132" customWidth="1"/>
    <col min="10796" max="10796" width="21.28515625" style="132" customWidth="1"/>
    <col min="10797" max="10797" width="18" style="132" customWidth="1"/>
    <col min="10798" max="10798" width="14.7109375" style="132" customWidth="1"/>
    <col min="10799" max="10804" width="9.140625" style="132" customWidth="1"/>
    <col min="10805" max="10805" width="5.42578125" style="132" customWidth="1"/>
    <col min="10806" max="10806" width="20.140625" style="132" customWidth="1"/>
    <col min="10807" max="10807" width="17.140625" style="132" customWidth="1"/>
    <col min="10808" max="10808" width="14" style="132" customWidth="1"/>
    <col min="10809" max="10815" width="9.140625" style="132" customWidth="1"/>
    <col min="10816" max="10816" width="17.7109375" style="132" customWidth="1"/>
    <col min="10817" max="10817" width="22.28515625" style="132" customWidth="1"/>
    <col min="10818" max="10818" width="13.28515625" style="132" customWidth="1"/>
    <col min="10819" max="10826" width="9.140625" style="132" customWidth="1"/>
    <col min="10827" max="10827" width="19.140625" style="132" customWidth="1"/>
    <col min="10828" max="10828" width="12.28515625" style="132" customWidth="1"/>
    <col min="10829" max="10835" width="9.140625" style="132" customWidth="1"/>
    <col min="10836" max="10836" width="18.28515625" style="132" customWidth="1"/>
    <col min="10837" max="10837" width="20" style="132" customWidth="1"/>
    <col min="10838" max="10838" width="14.28515625" style="132" customWidth="1"/>
    <col min="10839" max="10843" width="9.140625" style="132" customWidth="1"/>
    <col min="10844" max="10844" width="17.85546875" style="132" customWidth="1"/>
    <col min="10845" max="10845" width="9.140625" style="132" customWidth="1"/>
    <col min="10846" max="10846" width="18.5703125" style="132" customWidth="1"/>
    <col min="10847" max="10847" width="13.7109375" style="132" customWidth="1"/>
    <col min="10848" max="10848" width="14.28515625" style="132" customWidth="1"/>
    <col min="10849" max="10852" width="9.140625" style="132" customWidth="1"/>
    <col min="10853" max="10853" width="7.42578125" style="132" customWidth="1"/>
    <col min="10854" max="10854" width="14.85546875" style="132" customWidth="1"/>
    <col min="10855" max="10855" width="9.140625" style="132" customWidth="1"/>
    <col min="10856" max="10856" width="13.85546875" style="132" customWidth="1"/>
    <col min="10857" max="10857" width="12" style="132" customWidth="1"/>
    <col min="10858" max="10858" width="13.85546875" style="132" customWidth="1"/>
    <col min="10859" max="10863" width="9.140625" style="132" customWidth="1"/>
    <col min="10864" max="10864" width="13.42578125" style="132" customWidth="1"/>
    <col min="10865" max="10865" width="9.140625" style="132" customWidth="1"/>
    <col min="10866" max="10866" width="17.7109375" style="132" customWidth="1"/>
    <col min="10867" max="10867" width="14" style="132" customWidth="1"/>
    <col min="10868" max="10868" width="14.140625" style="132" customWidth="1"/>
    <col min="10869" max="10873" width="9.140625" style="132" customWidth="1"/>
    <col min="10874" max="10874" width="14.28515625" style="132" customWidth="1"/>
    <col min="10875" max="10875" width="9.140625" style="132" customWidth="1"/>
    <col min="10876" max="10876" width="19" style="132" customWidth="1"/>
    <col min="10877" max="10883" width="9.140625" style="132" customWidth="1"/>
    <col min="10884" max="10884" width="11.42578125" style="132" customWidth="1"/>
    <col min="10885" max="10885" width="9.140625" style="132" customWidth="1"/>
    <col min="10886" max="10886" width="13.28515625" style="132" customWidth="1"/>
    <col min="10887" max="10894" width="9.140625" style="132" customWidth="1"/>
    <col min="10895" max="10895" width="7.5703125" style="132" customWidth="1"/>
    <col min="10896" max="10896" width="13.28515625" style="132" customWidth="1"/>
    <col min="10897" max="10904" width="9.140625" style="132" customWidth="1"/>
    <col min="10905" max="10905" width="21.28515625" style="132" customWidth="1"/>
    <col min="10906" max="10912" width="9.140625" style="132" customWidth="1"/>
    <col min="10913" max="10913" width="13" style="132" customWidth="1"/>
    <col min="10914" max="10914" width="9.140625" style="132" customWidth="1"/>
    <col min="10915" max="10915" width="22.140625" style="132" customWidth="1"/>
    <col min="10916" max="10924" width="9.140625" style="132" customWidth="1"/>
    <col min="10925" max="10925" width="13.28515625" style="132" customWidth="1"/>
    <col min="10926" max="10926" width="11.42578125" style="132" customWidth="1"/>
    <col min="10927" max="10927" width="9.140625" style="132" customWidth="1"/>
    <col min="10928" max="10928" width="13" style="132" customWidth="1"/>
    <col min="10929" max="10929" width="10.140625" style="132" customWidth="1"/>
    <col min="10930" max="10930" width="9.140625" style="132" customWidth="1"/>
    <col min="10931" max="10931" width="14.42578125" style="132" customWidth="1"/>
    <col min="10932" max="10932" width="16.7109375" style="132" customWidth="1"/>
    <col min="10933" max="10933" width="12" style="132" customWidth="1"/>
    <col min="10934" max="10934" width="19.7109375" style="132" customWidth="1"/>
    <col min="10935" max="10935" width="18" style="132" customWidth="1"/>
    <col min="10936" max="10936" width="12.140625" style="132" customWidth="1"/>
    <col min="10937" max="10943" width="9.140625" style="132" customWidth="1"/>
    <col min="10944" max="10944" width="13.42578125" style="132" customWidth="1"/>
    <col min="10945" max="10945" width="19.5703125" style="132" customWidth="1"/>
    <col min="10946" max="10946" width="14.7109375" style="132" customWidth="1"/>
    <col min="10947" max="10954" width="9.140625" style="132" customWidth="1"/>
    <col min="10955" max="10955" width="20.28515625" style="132" customWidth="1"/>
    <col min="10956" max="10956" width="9.140625" style="132" customWidth="1"/>
    <col min="10957" max="10957" width="14.28515625" style="132" customWidth="1"/>
    <col min="10958" max="10958" width="17.42578125" style="132" customWidth="1"/>
    <col min="10959" max="10959" width="9.140625" style="132" customWidth="1"/>
    <col min="10960" max="10960" width="16.42578125" style="132" customWidth="1"/>
    <col min="10961" max="10961" width="16.85546875" style="132" customWidth="1"/>
    <col min="10962" max="10962" width="16.5703125" style="132" customWidth="1"/>
    <col min="10963" max="10969" width="9.140625" style="132" customWidth="1"/>
    <col min="10970" max="10970" width="17.7109375" style="132" customWidth="1"/>
    <col min="10971" max="10971" width="17.140625" style="132" customWidth="1"/>
    <col min="10972" max="10972" width="13.85546875" style="132" customWidth="1"/>
    <col min="10973" max="10979" width="9.140625" style="132" customWidth="1"/>
    <col min="10980" max="10980" width="14" style="132" customWidth="1"/>
    <col min="10981" max="10981" width="14.140625" style="132" customWidth="1"/>
    <col min="10982" max="10982" width="16.28515625" style="132" customWidth="1"/>
    <col min="10983" max="10986" width="9.28515625" style="132" bestFit="1" customWidth="1"/>
    <col min="10987" max="10987" width="9.28515625" style="132" customWidth="1"/>
    <col min="10988" max="10988" width="13.42578125" style="132" customWidth="1"/>
    <col min="10989" max="10989" width="8.7109375" style="132" customWidth="1"/>
    <col min="10990" max="10996" width="17" style="132"/>
    <col min="10997" max="10997" width="7.5703125" style="132" customWidth="1"/>
    <col min="10998" max="11008" width="17" style="132"/>
    <col min="11009" max="11009" width="0" style="132" hidden="1" customWidth="1"/>
    <col min="11010" max="11010" width="16.42578125" style="132" customWidth="1"/>
    <col min="11011" max="11022" width="0" style="132" hidden="1" customWidth="1"/>
    <col min="11023" max="11023" width="20.28515625" style="132" customWidth="1"/>
    <col min="11024" max="11024" width="13.85546875" style="132" customWidth="1"/>
    <col min="11025" max="11028" width="9.140625" style="132" customWidth="1"/>
    <col min="11029" max="11029" width="13.5703125" style="132" customWidth="1"/>
    <col min="11030" max="11030" width="9.85546875" style="132" customWidth="1"/>
    <col min="11031" max="11031" width="6.140625" style="132" bestFit="1" customWidth="1"/>
    <col min="11032" max="11032" width="15.42578125" style="132" bestFit="1" customWidth="1"/>
    <col min="11033" max="11033" width="28.7109375" style="132" customWidth="1"/>
    <col min="11034" max="11034" width="6.140625" style="132" customWidth="1"/>
    <col min="11035" max="11035" width="13.7109375" style="132" customWidth="1"/>
    <col min="11036" max="11036" width="10.7109375" style="132" customWidth="1"/>
    <col min="11037" max="11037" width="10.85546875" style="132" customWidth="1"/>
    <col min="11038" max="11039" width="9.140625" style="132" customWidth="1"/>
    <col min="11040" max="11040" width="20.85546875" style="132" customWidth="1"/>
    <col min="11041" max="11041" width="5" style="132" customWidth="1"/>
    <col min="11042" max="11042" width="20.85546875" style="132" customWidth="1"/>
    <col min="11043" max="11043" width="14.5703125" style="132" customWidth="1"/>
    <col min="11044" max="11044" width="14" style="132" customWidth="1"/>
    <col min="11045" max="11051" width="9.140625" style="132" customWidth="1"/>
    <col min="11052" max="11052" width="21.28515625" style="132" customWidth="1"/>
    <col min="11053" max="11053" width="18" style="132" customWidth="1"/>
    <col min="11054" max="11054" width="14.7109375" style="132" customWidth="1"/>
    <col min="11055" max="11060" width="9.140625" style="132" customWidth="1"/>
    <col min="11061" max="11061" width="5.42578125" style="132" customWidth="1"/>
    <col min="11062" max="11062" width="20.140625" style="132" customWidth="1"/>
    <col min="11063" max="11063" width="17.140625" style="132" customWidth="1"/>
    <col min="11064" max="11064" width="14" style="132" customWidth="1"/>
    <col min="11065" max="11071" width="9.140625" style="132" customWidth="1"/>
    <col min="11072" max="11072" width="17.7109375" style="132" customWidth="1"/>
    <col min="11073" max="11073" width="22.28515625" style="132" customWidth="1"/>
    <col min="11074" max="11074" width="13.28515625" style="132" customWidth="1"/>
    <col min="11075" max="11082" width="9.140625" style="132" customWidth="1"/>
    <col min="11083" max="11083" width="19.140625" style="132" customWidth="1"/>
    <col min="11084" max="11084" width="12.28515625" style="132" customWidth="1"/>
    <col min="11085" max="11091" width="9.140625" style="132" customWidth="1"/>
    <col min="11092" max="11092" width="18.28515625" style="132" customWidth="1"/>
    <col min="11093" max="11093" width="20" style="132" customWidth="1"/>
    <col min="11094" max="11094" width="14.28515625" style="132" customWidth="1"/>
    <col min="11095" max="11099" width="9.140625" style="132" customWidth="1"/>
    <col min="11100" max="11100" width="17.85546875" style="132" customWidth="1"/>
    <col min="11101" max="11101" width="9.140625" style="132" customWidth="1"/>
    <col min="11102" max="11102" width="18.5703125" style="132" customWidth="1"/>
    <col min="11103" max="11103" width="13.7109375" style="132" customWidth="1"/>
    <col min="11104" max="11104" width="14.28515625" style="132" customWidth="1"/>
    <col min="11105" max="11108" width="9.140625" style="132" customWidth="1"/>
    <col min="11109" max="11109" width="7.42578125" style="132" customWidth="1"/>
    <col min="11110" max="11110" width="14.85546875" style="132" customWidth="1"/>
    <col min="11111" max="11111" width="9.140625" style="132" customWidth="1"/>
    <col min="11112" max="11112" width="13.85546875" style="132" customWidth="1"/>
    <col min="11113" max="11113" width="12" style="132" customWidth="1"/>
    <col min="11114" max="11114" width="13.85546875" style="132" customWidth="1"/>
    <col min="11115" max="11119" width="9.140625" style="132" customWidth="1"/>
    <col min="11120" max="11120" width="13.42578125" style="132" customWidth="1"/>
    <col min="11121" max="11121" width="9.140625" style="132" customWidth="1"/>
    <col min="11122" max="11122" width="17.7109375" style="132" customWidth="1"/>
    <col min="11123" max="11123" width="14" style="132" customWidth="1"/>
    <col min="11124" max="11124" width="14.140625" style="132" customWidth="1"/>
    <col min="11125" max="11129" width="9.140625" style="132" customWidth="1"/>
    <col min="11130" max="11130" width="14.28515625" style="132" customWidth="1"/>
    <col min="11131" max="11131" width="9.140625" style="132" customWidth="1"/>
    <col min="11132" max="11132" width="19" style="132" customWidth="1"/>
    <col min="11133" max="11139" width="9.140625" style="132" customWidth="1"/>
    <col min="11140" max="11140" width="11.42578125" style="132" customWidth="1"/>
    <col min="11141" max="11141" width="9.140625" style="132" customWidth="1"/>
    <col min="11142" max="11142" width="13.28515625" style="132" customWidth="1"/>
    <col min="11143" max="11150" width="9.140625" style="132" customWidth="1"/>
    <col min="11151" max="11151" width="7.5703125" style="132" customWidth="1"/>
    <col min="11152" max="11152" width="13.28515625" style="132" customWidth="1"/>
    <col min="11153" max="11160" width="9.140625" style="132" customWidth="1"/>
    <col min="11161" max="11161" width="21.28515625" style="132" customWidth="1"/>
    <col min="11162" max="11168" width="9.140625" style="132" customWidth="1"/>
    <col min="11169" max="11169" width="13" style="132" customWidth="1"/>
    <col min="11170" max="11170" width="9.140625" style="132" customWidth="1"/>
    <col min="11171" max="11171" width="22.140625" style="132" customWidth="1"/>
    <col min="11172" max="11180" width="9.140625" style="132" customWidth="1"/>
    <col min="11181" max="11181" width="13.28515625" style="132" customWidth="1"/>
    <col min="11182" max="11182" width="11.42578125" style="132" customWidth="1"/>
    <col min="11183" max="11183" width="9.140625" style="132" customWidth="1"/>
    <col min="11184" max="11184" width="13" style="132" customWidth="1"/>
    <col min="11185" max="11185" width="10.140625" style="132" customWidth="1"/>
    <col min="11186" max="11186" width="9.140625" style="132" customWidth="1"/>
    <col min="11187" max="11187" width="14.42578125" style="132" customWidth="1"/>
    <col min="11188" max="11188" width="16.7109375" style="132" customWidth="1"/>
    <col min="11189" max="11189" width="12" style="132" customWidth="1"/>
    <col min="11190" max="11190" width="19.7109375" style="132" customWidth="1"/>
    <col min="11191" max="11191" width="18" style="132" customWidth="1"/>
    <col min="11192" max="11192" width="12.140625" style="132" customWidth="1"/>
    <col min="11193" max="11199" width="9.140625" style="132" customWidth="1"/>
    <col min="11200" max="11200" width="13.42578125" style="132" customWidth="1"/>
    <col min="11201" max="11201" width="19.5703125" style="132" customWidth="1"/>
    <col min="11202" max="11202" width="14.7109375" style="132" customWidth="1"/>
    <col min="11203" max="11210" width="9.140625" style="132" customWidth="1"/>
    <col min="11211" max="11211" width="20.28515625" style="132" customWidth="1"/>
    <col min="11212" max="11212" width="9.140625" style="132" customWidth="1"/>
    <col min="11213" max="11213" width="14.28515625" style="132" customWidth="1"/>
    <col min="11214" max="11214" width="17.42578125" style="132" customWidth="1"/>
    <col min="11215" max="11215" width="9.140625" style="132" customWidth="1"/>
    <col min="11216" max="11216" width="16.42578125" style="132" customWidth="1"/>
    <col min="11217" max="11217" width="16.85546875" style="132" customWidth="1"/>
    <col min="11218" max="11218" width="16.5703125" style="132" customWidth="1"/>
    <col min="11219" max="11225" width="9.140625" style="132" customWidth="1"/>
    <col min="11226" max="11226" width="17.7109375" style="132" customWidth="1"/>
    <col min="11227" max="11227" width="17.140625" style="132" customWidth="1"/>
    <col min="11228" max="11228" width="13.85546875" style="132" customWidth="1"/>
    <col min="11229" max="11235" width="9.140625" style="132" customWidth="1"/>
    <col min="11236" max="11236" width="14" style="132" customWidth="1"/>
    <col min="11237" max="11237" width="14.140625" style="132" customWidth="1"/>
    <col min="11238" max="11238" width="16.28515625" style="132" customWidth="1"/>
    <col min="11239" max="11242" width="9.28515625" style="132" bestFit="1" customWidth="1"/>
    <col min="11243" max="11243" width="9.28515625" style="132" customWidth="1"/>
    <col min="11244" max="11244" width="13.42578125" style="132" customWidth="1"/>
    <col min="11245" max="11245" width="8.7109375" style="132" customWidth="1"/>
    <col min="11246" max="11252" width="17" style="132"/>
    <col min="11253" max="11253" width="7.5703125" style="132" customWidth="1"/>
    <col min="11254" max="11264" width="17" style="132"/>
    <col min="11265" max="11265" width="0" style="132" hidden="1" customWidth="1"/>
    <col min="11266" max="11266" width="16.42578125" style="132" customWidth="1"/>
    <col min="11267" max="11278" width="0" style="132" hidden="1" customWidth="1"/>
    <col min="11279" max="11279" width="20.28515625" style="132" customWidth="1"/>
    <col min="11280" max="11280" width="13.85546875" style="132" customWidth="1"/>
    <col min="11281" max="11284" width="9.140625" style="132" customWidth="1"/>
    <col min="11285" max="11285" width="13.5703125" style="132" customWidth="1"/>
    <col min="11286" max="11286" width="9.85546875" style="132" customWidth="1"/>
    <col min="11287" max="11287" width="6.140625" style="132" bestFit="1" customWidth="1"/>
    <col min="11288" max="11288" width="15.42578125" style="132" bestFit="1" customWidth="1"/>
    <col min="11289" max="11289" width="28.7109375" style="132" customWidth="1"/>
    <col min="11290" max="11290" width="6.140625" style="132" customWidth="1"/>
    <col min="11291" max="11291" width="13.7109375" style="132" customWidth="1"/>
    <col min="11292" max="11292" width="10.7109375" style="132" customWidth="1"/>
    <col min="11293" max="11293" width="10.85546875" style="132" customWidth="1"/>
    <col min="11294" max="11295" width="9.140625" style="132" customWidth="1"/>
    <col min="11296" max="11296" width="20.85546875" style="132" customWidth="1"/>
    <col min="11297" max="11297" width="5" style="132" customWidth="1"/>
    <col min="11298" max="11298" width="20.85546875" style="132" customWidth="1"/>
    <col min="11299" max="11299" width="14.5703125" style="132" customWidth="1"/>
    <col min="11300" max="11300" width="14" style="132" customWidth="1"/>
    <col min="11301" max="11307" width="9.140625" style="132" customWidth="1"/>
    <col min="11308" max="11308" width="21.28515625" style="132" customWidth="1"/>
    <col min="11309" max="11309" width="18" style="132" customWidth="1"/>
    <col min="11310" max="11310" width="14.7109375" style="132" customWidth="1"/>
    <col min="11311" max="11316" width="9.140625" style="132" customWidth="1"/>
    <col min="11317" max="11317" width="5.42578125" style="132" customWidth="1"/>
    <col min="11318" max="11318" width="20.140625" style="132" customWidth="1"/>
    <col min="11319" max="11319" width="17.140625" style="132" customWidth="1"/>
    <col min="11320" max="11320" width="14" style="132" customWidth="1"/>
    <col min="11321" max="11327" width="9.140625" style="132" customWidth="1"/>
    <col min="11328" max="11328" width="17.7109375" style="132" customWidth="1"/>
    <col min="11329" max="11329" width="22.28515625" style="132" customWidth="1"/>
    <col min="11330" max="11330" width="13.28515625" style="132" customWidth="1"/>
    <col min="11331" max="11338" width="9.140625" style="132" customWidth="1"/>
    <col min="11339" max="11339" width="19.140625" style="132" customWidth="1"/>
    <col min="11340" max="11340" width="12.28515625" style="132" customWidth="1"/>
    <col min="11341" max="11347" width="9.140625" style="132" customWidth="1"/>
    <col min="11348" max="11348" width="18.28515625" style="132" customWidth="1"/>
    <col min="11349" max="11349" width="20" style="132" customWidth="1"/>
    <col min="11350" max="11350" width="14.28515625" style="132" customWidth="1"/>
    <col min="11351" max="11355" width="9.140625" style="132" customWidth="1"/>
    <col min="11356" max="11356" width="17.85546875" style="132" customWidth="1"/>
    <col min="11357" max="11357" width="9.140625" style="132" customWidth="1"/>
    <col min="11358" max="11358" width="18.5703125" style="132" customWidth="1"/>
    <col min="11359" max="11359" width="13.7109375" style="132" customWidth="1"/>
    <col min="11360" max="11360" width="14.28515625" style="132" customWidth="1"/>
    <col min="11361" max="11364" width="9.140625" style="132" customWidth="1"/>
    <col min="11365" max="11365" width="7.42578125" style="132" customWidth="1"/>
    <col min="11366" max="11366" width="14.85546875" style="132" customWidth="1"/>
    <col min="11367" max="11367" width="9.140625" style="132" customWidth="1"/>
    <col min="11368" max="11368" width="13.85546875" style="132" customWidth="1"/>
    <col min="11369" max="11369" width="12" style="132" customWidth="1"/>
    <col min="11370" max="11370" width="13.85546875" style="132" customWidth="1"/>
    <col min="11371" max="11375" width="9.140625" style="132" customWidth="1"/>
    <col min="11376" max="11376" width="13.42578125" style="132" customWidth="1"/>
    <col min="11377" max="11377" width="9.140625" style="132" customWidth="1"/>
    <col min="11378" max="11378" width="17.7109375" style="132" customWidth="1"/>
    <col min="11379" max="11379" width="14" style="132" customWidth="1"/>
    <col min="11380" max="11380" width="14.140625" style="132" customWidth="1"/>
    <col min="11381" max="11385" width="9.140625" style="132" customWidth="1"/>
    <col min="11386" max="11386" width="14.28515625" style="132" customWidth="1"/>
    <col min="11387" max="11387" width="9.140625" style="132" customWidth="1"/>
    <col min="11388" max="11388" width="19" style="132" customWidth="1"/>
    <col min="11389" max="11395" width="9.140625" style="132" customWidth="1"/>
    <col min="11396" max="11396" width="11.42578125" style="132" customWidth="1"/>
    <col min="11397" max="11397" width="9.140625" style="132" customWidth="1"/>
    <col min="11398" max="11398" width="13.28515625" style="132" customWidth="1"/>
    <col min="11399" max="11406" width="9.140625" style="132" customWidth="1"/>
    <col min="11407" max="11407" width="7.5703125" style="132" customWidth="1"/>
    <col min="11408" max="11408" width="13.28515625" style="132" customWidth="1"/>
    <col min="11409" max="11416" width="9.140625" style="132" customWidth="1"/>
    <col min="11417" max="11417" width="21.28515625" style="132" customWidth="1"/>
    <col min="11418" max="11424" width="9.140625" style="132" customWidth="1"/>
    <col min="11425" max="11425" width="13" style="132" customWidth="1"/>
    <col min="11426" max="11426" width="9.140625" style="132" customWidth="1"/>
    <col min="11427" max="11427" width="22.140625" style="132" customWidth="1"/>
    <col min="11428" max="11436" width="9.140625" style="132" customWidth="1"/>
    <col min="11437" max="11437" width="13.28515625" style="132" customWidth="1"/>
    <col min="11438" max="11438" width="11.42578125" style="132" customWidth="1"/>
    <col min="11439" max="11439" width="9.140625" style="132" customWidth="1"/>
    <col min="11440" max="11440" width="13" style="132" customWidth="1"/>
    <col min="11441" max="11441" width="10.140625" style="132" customWidth="1"/>
    <col min="11442" max="11442" width="9.140625" style="132" customWidth="1"/>
    <col min="11443" max="11443" width="14.42578125" style="132" customWidth="1"/>
    <col min="11444" max="11444" width="16.7109375" style="132" customWidth="1"/>
    <col min="11445" max="11445" width="12" style="132" customWidth="1"/>
    <col min="11446" max="11446" width="19.7109375" style="132" customWidth="1"/>
    <col min="11447" max="11447" width="18" style="132" customWidth="1"/>
    <col min="11448" max="11448" width="12.140625" style="132" customWidth="1"/>
    <col min="11449" max="11455" width="9.140625" style="132" customWidth="1"/>
    <col min="11456" max="11456" width="13.42578125" style="132" customWidth="1"/>
    <col min="11457" max="11457" width="19.5703125" style="132" customWidth="1"/>
    <col min="11458" max="11458" width="14.7109375" style="132" customWidth="1"/>
    <col min="11459" max="11466" width="9.140625" style="132" customWidth="1"/>
    <col min="11467" max="11467" width="20.28515625" style="132" customWidth="1"/>
    <col min="11468" max="11468" width="9.140625" style="132" customWidth="1"/>
    <col min="11469" max="11469" width="14.28515625" style="132" customWidth="1"/>
    <col min="11470" max="11470" width="17.42578125" style="132" customWidth="1"/>
    <col min="11471" max="11471" width="9.140625" style="132" customWidth="1"/>
    <col min="11472" max="11472" width="16.42578125" style="132" customWidth="1"/>
    <col min="11473" max="11473" width="16.85546875" style="132" customWidth="1"/>
    <col min="11474" max="11474" width="16.5703125" style="132" customWidth="1"/>
    <col min="11475" max="11481" width="9.140625" style="132" customWidth="1"/>
    <col min="11482" max="11482" width="17.7109375" style="132" customWidth="1"/>
    <col min="11483" max="11483" width="17.140625" style="132" customWidth="1"/>
    <col min="11484" max="11484" width="13.85546875" style="132" customWidth="1"/>
    <col min="11485" max="11491" width="9.140625" style="132" customWidth="1"/>
    <col min="11492" max="11492" width="14" style="132" customWidth="1"/>
    <col min="11493" max="11493" width="14.140625" style="132" customWidth="1"/>
    <col min="11494" max="11494" width="16.28515625" style="132" customWidth="1"/>
    <col min="11495" max="11498" width="9.28515625" style="132" bestFit="1" customWidth="1"/>
    <col min="11499" max="11499" width="9.28515625" style="132" customWidth="1"/>
    <col min="11500" max="11500" width="13.42578125" style="132" customWidth="1"/>
    <col min="11501" max="11501" width="8.7109375" style="132" customWidth="1"/>
    <col min="11502" max="11508" width="17" style="132"/>
    <col min="11509" max="11509" width="7.5703125" style="132" customWidth="1"/>
    <col min="11510" max="11520" width="17" style="132"/>
    <col min="11521" max="11521" width="0" style="132" hidden="1" customWidth="1"/>
    <col min="11522" max="11522" width="16.42578125" style="132" customWidth="1"/>
    <col min="11523" max="11534" width="0" style="132" hidden="1" customWidth="1"/>
    <col min="11535" max="11535" width="20.28515625" style="132" customWidth="1"/>
    <col min="11536" max="11536" width="13.85546875" style="132" customWidth="1"/>
    <col min="11537" max="11540" width="9.140625" style="132" customWidth="1"/>
    <col min="11541" max="11541" width="13.5703125" style="132" customWidth="1"/>
    <col min="11542" max="11542" width="9.85546875" style="132" customWidth="1"/>
    <col min="11543" max="11543" width="6.140625" style="132" bestFit="1" customWidth="1"/>
    <col min="11544" max="11544" width="15.42578125" style="132" bestFit="1" customWidth="1"/>
    <col min="11545" max="11545" width="28.7109375" style="132" customWidth="1"/>
    <col min="11546" max="11546" width="6.140625" style="132" customWidth="1"/>
    <col min="11547" max="11547" width="13.7109375" style="132" customWidth="1"/>
    <col min="11548" max="11548" width="10.7109375" style="132" customWidth="1"/>
    <col min="11549" max="11549" width="10.85546875" style="132" customWidth="1"/>
    <col min="11550" max="11551" width="9.140625" style="132" customWidth="1"/>
    <col min="11552" max="11552" width="20.85546875" style="132" customWidth="1"/>
    <col min="11553" max="11553" width="5" style="132" customWidth="1"/>
    <col min="11554" max="11554" width="20.85546875" style="132" customWidth="1"/>
    <col min="11555" max="11555" width="14.5703125" style="132" customWidth="1"/>
    <col min="11556" max="11556" width="14" style="132" customWidth="1"/>
    <col min="11557" max="11563" width="9.140625" style="132" customWidth="1"/>
    <col min="11564" max="11564" width="21.28515625" style="132" customWidth="1"/>
    <col min="11565" max="11565" width="18" style="132" customWidth="1"/>
    <col min="11566" max="11566" width="14.7109375" style="132" customWidth="1"/>
    <col min="11567" max="11572" width="9.140625" style="132" customWidth="1"/>
    <col min="11573" max="11573" width="5.42578125" style="132" customWidth="1"/>
    <col min="11574" max="11574" width="20.140625" style="132" customWidth="1"/>
    <col min="11575" max="11575" width="17.140625" style="132" customWidth="1"/>
    <col min="11576" max="11576" width="14" style="132" customWidth="1"/>
    <col min="11577" max="11583" width="9.140625" style="132" customWidth="1"/>
    <col min="11584" max="11584" width="17.7109375" style="132" customWidth="1"/>
    <col min="11585" max="11585" width="22.28515625" style="132" customWidth="1"/>
    <col min="11586" max="11586" width="13.28515625" style="132" customWidth="1"/>
    <col min="11587" max="11594" width="9.140625" style="132" customWidth="1"/>
    <col min="11595" max="11595" width="19.140625" style="132" customWidth="1"/>
    <col min="11596" max="11596" width="12.28515625" style="132" customWidth="1"/>
    <col min="11597" max="11603" width="9.140625" style="132" customWidth="1"/>
    <col min="11604" max="11604" width="18.28515625" style="132" customWidth="1"/>
    <col min="11605" max="11605" width="20" style="132" customWidth="1"/>
    <col min="11606" max="11606" width="14.28515625" style="132" customWidth="1"/>
    <col min="11607" max="11611" width="9.140625" style="132" customWidth="1"/>
    <col min="11612" max="11612" width="17.85546875" style="132" customWidth="1"/>
    <col min="11613" max="11613" width="9.140625" style="132" customWidth="1"/>
    <col min="11614" max="11614" width="18.5703125" style="132" customWidth="1"/>
    <col min="11615" max="11615" width="13.7109375" style="132" customWidth="1"/>
    <col min="11616" max="11616" width="14.28515625" style="132" customWidth="1"/>
    <col min="11617" max="11620" width="9.140625" style="132" customWidth="1"/>
    <col min="11621" max="11621" width="7.42578125" style="132" customWidth="1"/>
    <col min="11622" max="11622" width="14.85546875" style="132" customWidth="1"/>
    <col min="11623" max="11623" width="9.140625" style="132" customWidth="1"/>
    <col min="11624" max="11624" width="13.85546875" style="132" customWidth="1"/>
    <col min="11625" max="11625" width="12" style="132" customWidth="1"/>
    <col min="11626" max="11626" width="13.85546875" style="132" customWidth="1"/>
    <col min="11627" max="11631" width="9.140625" style="132" customWidth="1"/>
    <col min="11632" max="11632" width="13.42578125" style="132" customWidth="1"/>
    <col min="11633" max="11633" width="9.140625" style="132" customWidth="1"/>
    <col min="11634" max="11634" width="17.7109375" style="132" customWidth="1"/>
    <col min="11635" max="11635" width="14" style="132" customWidth="1"/>
    <col min="11636" max="11636" width="14.140625" style="132" customWidth="1"/>
    <col min="11637" max="11641" width="9.140625" style="132" customWidth="1"/>
    <col min="11642" max="11642" width="14.28515625" style="132" customWidth="1"/>
    <col min="11643" max="11643" width="9.140625" style="132" customWidth="1"/>
    <col min="11644" max="11644" width="19" style="132" customWidth="1"/>
    <col min="11645" max="11651" width="9.140625" style="132" customWidth="1"/>
    <col min="11652" max="11652" width="11.42578125" style="132" customWidth="1"/>
    <col min="11653" max="11653" width="9.140625" style="132" customWidth="1"/>
    <col min="11654" max="11654" width="13.28515625" style="132" customWidth="1"/>
    <col min="11655" max="11662" width="9.140625" style="132" customWidth="1"/>
    <col min="11663" max="11663" width="7.5703125" style="132" customWidth="1"/>
    <col min="11664" max="11664" width="13.28515625" style="132" customWidth="1"/>
    <col min="11665" max="11672" width="9.140625" style="132" customWidth="1"/>
    <col min="11673" max="11673" width="21.28515625" style="132" customWidth="1"/>
    <col min="11674" max="11680" width="9.140625" style="132" customWidth="1"/>
    <col min="11681" max="11681" width="13" style="132" customWidth="1"/>
    <col min="11682" max="11682" width="9.140625" style="132" customWidth="1"/>
    <col min="11683" max="11683" width="22.140625" style="132" customWidth="1"/>
    <col min="11684" max="11692" width="9.140625" style="132" customWidth="1"/>
    <col min="11693" max="11693" width="13.28515625" style="132" customWidth="1"/>
    <col min="11694" max="11694" width="11.42578125" style="132" customWidth="1"/>
    <col min="11695" max="11695" width="9.140625" style="132" customWidth="1"/>
    <col min="11696" max="11696" width="13" style="132" customWidth="1"/>
    <col min="11697" max="11697" width="10.140625" style="132" customWidth="1"/>
    <col min="11698" max="11698" width="9.140625" style="132" customWidth="1"/>
    <col min="11699" max="11699" width="14.42578125" style="132" customWidth="1"/>
    <col min="11700" max="11700" width="16.7109375" style="132" customWidth="1"/>
    <col min="11701" max="11701" width="12" style="132" customWidth="1"/>
    <col min="11702" max="11702" width="19.7109375" style="132" customWidth="1"/>
    <col min="11703" max="11703" width="18" style="132" customWidth="1"/>
    <col min="11704" max="11704" width="12.140625" style="132" customWidth="1"/>
    <col min="11705" max="11711" width="9.140625" style="132" customWidth="1"/>
    <col min="11712" max="11712" width="13.42578125" style="132" customWidth="1"/>
    <col min="11713" max="11713" width="19.5703125" style="132" customWidth="1"/>
    <col min="11714" max="11714" width="14.7109375" style="132" customWidth="1"/>
    <col min="11715" max="11722" width="9.140625" style="132" customWidth="1"/>
    <col min="11723" max="11723" width="20.28515625" style="132" customWidth="1"/>
    <col min="11724" max="11724" width="9.140625" style="132" customWidth="1"/>
    <col min="11725" max="11725" width="14.28515625" style="132" customWidth="1"/>
    <col min="11726" max="11726" width="17.42578125" style="132" customWidth="1"/>
    <col min="11727" max="11727" width="9.140625" style="132" customWidth="1"/>
    <col min="11728" max="11728" width="16.42578125" style="132" customWidth="1"/>
    <col min="11729" max="11729" width="16.85546875" style="132" customWidth="1"/>
    <col min="11730" max="11730" width="16.5703125" style="132" customWidth="1"/>
    <col min="11731" max="11737" width="9.140625" style="132" customWidth="1"/>
    <col min="11738" max="11738" width="17.7109375" style="132" customWidth="1"/>
    <col min="11739" max="11739" width="17.140625" style="132" customWidth="1"/>
    <col min="11740" max="11740" width="13.85546875" style="132" customWidth="1"/>
    <col min="11741" max="11747" width="9.140625" style="132" customWidth="1"/>
    <col min="11748" max="11748" width="14" style="132" customWidth="1"/>
    <col min="11749" max="11749" width="14.140625" style="132" customWidth="1"/>
    <col min="11750" max="11750" width="16.28515625" style="132" customWidth="1"/>
    <col min="11751" max="11754" width="9.28515625" style="132" bestFit="1" customWidth="1"/>
    <col min="11755" max="11755" width="9.28515625" style="132" customWidth="1"/>
    <col min="11756" max="11756" width="13.42578125" style="132" customWidth="1"/>
    <col min="11757" max="11757" width="8.7109375" style="132" customWidth="1"/>
    <col min="11758" max="11764" width="17" style="132"/>
    <col min="11765" max="11765" width="7.5703125" style="132" customWidth="1"/>
    <col min="11766" max="11776" width="17" style="132"/>
    <col min="11777" max="11777" width="0" style="132" hidden="1" customWidth="1"/>
    <col min="11778" max="11778" width="16.42578125" style="132" customWidth="1"/>
    <col min="11779" max="11790" width="0" style="132" hidden="1" customWidth="1"/>
    <col min="11791" max="11791" width="20.28515625" style="132" customWidth="1"/>
    <col min="11792" max="11792" width="13.85546875" style="132" customWidth="1"/>
    <col min="11793" max="11796" width="9.140625" style="132" customWidth="1"/>
    <col min="11797" max="11797" width="13.5703125" style="132" customWidth="1"/>
    <col min="11798" max="11798" width="9.85546875" style="132" customWidth="1"/>
    <col min="11799" max="11799" width="6.140625" style="132" bestFit="1" customWidth="1"/>
    <col min="11800" max="11800" width="15.42578125" style="132" bestFit="1" customWidth="1"/>
    <col min="11801" max="11801" width="28.7109375" style="132" customWidth="1"/>
    <col min="11802" max="11802" width="6.140625" style="132" customWidth="1"/>
    <col min="11803" max="11803" width="13.7109375" style="132" customWidth="1"/>
    <col min="11804" max="11804" width="10.7109375" style="132" customWidth="1"/>
    <col min="11805" max="11805" width="10.85546875" style="132" customWidth="1"/>
    <col min="11806" max="11807" width="9.140625" style="132" customWidth="1"/>
    <col min="11808" max="11808" width="20.85546875" style="132" customWidth="1"/>
    <col min="11809" max="11809" width="5" style="132" customWidth="1"/>
    <col min="11810" max="11810" width="20.85546875" style="132" customWidth="1"/>
    <col min="11811" max="11811" width="14.5703125" style="132" customWidth="1"/>
    <col min="11812" max="11812" width="14" style="132" customWidth="1"/>
    <col min="11813" max="11819" width="9.140625" style="132" customWidth="1"/>
    <col min="11820" max="11820" width="21.28515625" style="132" customWidth="1"/>
    <col min="11821" max="11821" width="18" style="132" customWidth="1"/>
    <col min="11822" max="11822" width="14.7109375" style="132" customWidth="1"/>
    <col min="11823" max="11828" width="9.140625" style="132" customWidth="1"/>
    <col min="11829" max="11829" width="5.42578125" style="132" customWidth="1"/>
    <col min="11830" max="11830" width="20.140625" style="132" customWidth="1"/>
    <col min="11831" max="11831" width="17.140625" style="132" customWidth="1"/>
    <col min="11832" max="11832" width="14" style="132" customWidth="1"/>
    <col min="11833" max="11839" width="9.140625" style="132" customWidth="1"/>
    <col min="11840" max="11840" width="17.7109375" style="132" customWidth="1"/>
    <col min="11841" max="11841" width="22.28515625" style="132" customWidth="1"/>
    <col min="11842" max="11842" width="13.28515625" style="132" customWidth="1"/>
    <col min="11843" max="11850" width="9.140625" style="132" customWidth="1"/>
    <col min="11851" max="11851" width="19.140625" style="132" customWidth="1"/>
    <col min="11852" max="11852" width="12.28515625" style="132" customWidth="1"/>
    <col min="11853" max="11859" width="9.140625" style="132" customWidth="1"/>
    <col min="11860" max="11860" width="18.28515625" style="132" customWidth="1"/>
    <col min="11861" max="11861" width="20" style="132" customWidth="1"/>
    <col min="11862" max="11862" width="14.28515625" style="132" customWidth="1"/>
    <col min="11863" max="11867" width="9.140625" style="132" customWidth="1"/>
    <col min="11868" max="11868" width="17.85546875" style="132" customWidth="1"/>
    <col min="11869" max="11869" width="9.140625" style="132" customWidth="1"/>
    <col min="11870" max="11870" width="18.5703125" style="132" customWidth="1"/>
    <col min="11871" max="11871" width="13.7109375" style="132" customWidth="1"/>
    <col min="11872" max="11872" width="14.28515625" style="132" customWidth="1"/>
    <col min="11873" max="11876" width="9.140625" style="132" customWidth="1"/>
    <col min="11877" max="11877" width="7.42578125" style="132" customWidth="1"/>
    <col min="11878" max="11878" width="14.85546875" style="132" customWidth="1"/>
    <col min="11879" max="11879" width="9.140625" style="132" customWidth="1"/>
    <col min="11880" max="11880" width="13.85546875" style="132" customWidth="1"/>
    <col min="11881" max="11881" width="12" style="132" customWidth="1"/>
    <col min="11882" max="11882" width="13.85546875" style="132" customWidth="1"/>
    <col min="11883" max="11887" width="9.140625" style="132" customWidth="1"/>
    <col min="11888" max="11888" width="13.42578125" style="132" customWidth="1"/>
    <col min="11889" max="11889" width="9.140625" style="132" customWidth="1"/>
    <col min="11890" max="11890" width="17.7109375" style="132" customWidth="1"/>
    <col min="11891" max="11891" width="14" style="132" customWidth="1"/>
    <col min="11892" max="11892" width="14.140625" style="132" customWidth="1"/>
    <col min="11893" max="11897" width="9.140625" style="132" customWidth="1"/>
    <col min="11898" max="11898" width="14.28515625" style="132" customWidth="1"/>
    <col min="11899" max="11899" width="9.140625" style="132" customWidth="1"/>
    <col min="11900" max="11900" width="19" style="132" customWidth="1"/>
    <col min="11901" max="11907" width="9.140625" style="132" customWidth="1"/>
    <col min="11908" max="11908" width="11.42578125" style="132" customWidth="1"/>
    <col min="11909" max="11909" width="9.140625" style="132" customWidth="1"/>
    <col min="11910" max="11910" width="13.28515625" style="132" customWidth="1"/>
    <col min="11911" max="11918" width="9.140625" style="132" customWidth="1"/>
    <col min="11919" max="11919" width="7.5703125" style="132" customWidth="1"/>
    <col min="11920" max="11920" width="13.28515625" style="132" customWidth="1"/>
    <col min="11921" max="11928" width="9.140625" style="132" customWidth="1"/>
    <col min="11929" max="11929" width="21.28515625" style="132" customWidth="1"/>
    <col min="11930" max="11936" width="9.140625" style="132" customWidth="1"/>
    <col min="11937" max="11937" width="13" style="132" customWidth="1"/>
    <col min="11938" max="11938" width="9.140625" style="132" customWidth="1"/>
    <col min="11939" max="11939" width="22.140625" style="132" customWidth="1"/>
    <col min="11940" max="11948" width="9.140625" style="132" customWidth="1"/>
    <col min="11949" max="11949" width="13.28515625" style="132" customWidth="1"/>
    <col min="11950" max="11950" width="11.42578125" style="132" customWidth="1"/>
    <col min="11951" max="11951" width="9.140625" style="132" customWidth="1"/>
    <col min="11952" max="11952" width="13" style="132" customWidth="1"/>
    <col min="11953" max="11953" width="10.140625" style="132" customWidth="1"/>
    <col min="11954" max="11954" width="9.140625" style="132" customWidth="1"/>
    <col min="11955" max="11955" width="14.42578125" style="132" customWidth="1"/>
    <col min="11956" max="11956" width="16.7109375" style="132" customWidth="1"/>
    <col min="11957" max="11957" width="12" style="132" customWidth="1"/>
    <col min="11958" max="11958" width="19.7109375" style="132" customWidth="1"/>
    <col min="11959" max="11959" width="18" style="132" customWidth="1"/>
    <col min="11960" max="11960" width="12.140625" style="132" customWidth="1"/>
    <col min="11961" max="11967" width="9.140625" style="132" customWidth="1"/>
    <col min="11968" max="11968" width="13.42578125" style="132" customWidth="1"/>
    <col min="11969" max="11969" width="19.5703125" style="132" customWidth="1"/>
    <col min="11970" max="11970" width="14.7109375" style="132" customWidth="1"/>
    <col min="11971" max="11978" width="9.140625" style="132" customWidth="1"/>
    <col min="11979" max="11979" width="20.28515625" style="132" customWidth="1"/>
    <col min="11980" max="11980" width="9.140625" style="132" customWidth="1"/>
    <col min="11981" max="11981" width="14.28515625" style="132" customWidth="1"/>
    <col min="11982" max="11982" width="17.42578125" style="132" customWidth="1"/>
    <col min="11983" max="11983" width="9.140625" style="132" customWidth="1"/>
    <col min="11984" max="11984" width="16.42578125" style="132" customWidth="1"/>
    <col min="11985" max="11985" width="16.85546875" style="132" customWidth="1"/>
    <col min="11986" max="11986" width="16.5703125" style="132" customWidth="1"/>
    <col min="11987" max="11993" width="9.140625" style="132" customWidth="1"/>
    <col min="11994" max="11994" width="17.7109375" style="132" customWidth="1"/>
    <col min="11995" max="11995" width="17.140625" style="132" customWidth="1"/>
    <col min="11996" max="11996" width="13.85546875" style="132" customWidth="1"/>
    <col min="11997" max="12003" width="9.140625" style="132" customWidth="1"/>
    <col min="12004" max="12004" width="14" style="132" customWidth="1"/>
    <col min="12005" max="12005" width="14.140625" style="132" customWidth="1"/>
    <col min="12006" max="12006" width="16.28515625" style="132" customWidth="1"/>
    <col min="12007" max="12010" width="9.28515625" style="132" bestFit="1" customWidth="1"/>
    <col min="12011" max="12011" width="9.28515625" style="132" customWidth="1"/>
    <col min="12012" max="12012" width="13.42578125" style="132" customWidth="1"/>
    <col min="12013" max="12013" width="8.7109375" style="132" customWidth="1"/>
    <col min="12014" max="12020" width="17" style="132"/>
    <col min="12021" max="12021" width="7.5703125" style="132" customWidth="1"/>
    <col min="12022" max="12032" width="17" style="132"/>
    <col min="12033" max="12033" width="0" style="132" hidden="1" customWidth="1"/>
    <col min="12034" max="12034" width="16.42578125" style="132" customWidth="1"/>
    <col min="12035" max="12046" width="0" style="132" hidden="1" customWidth="1"/>
    <col min="12047" max="12047" width="20.28515625" style="132" customWidth="1"/>
    <col min="12048" max="12048" width="13.85546875" style="132" customWidth="1"/>
    <col min="12049" max="12052" width="9.140625" style="132" customWidth="1"/>
    <col min="12053" max="12053" width="13.5703125" style="132" customWidth="1"/>
    <col min="12054" max="12054" width="9.85546875" style="132" customWidth="1"/>
    <col min="12055" max="12055" width="6.140625" style="132" bestFit="1" customWidth="1"/>
    <col min="12056" max="12056" width="15.42578125" style="132" bestFit="1" customWidth="1"/>
    <col min="12057" max="12057" width="28.7109375" style="132" customWidth="1"/>
    <col min="12058" max="12058" width="6.140625" style="132" customWidth="1"/>
    <col min="12059" max="12059" width="13.7109375" style="132" customWidth="1"/>
    <col min="12060" max="12060" width="10.7109375" style="132" customWidth="1"/>
    <col min="12061" max="12061" width="10.85546875" style="132" customWidth="1"/>
    <col min="12062" max="12063" width="9.140625" style="132" customWidth="1"/>
    <col min="12064" max="12064" width="20.85546875" style="132" customWidth="1"/>
    <col min="12065" max="12065" width="5" style="132" customWidth="1"/>
    <col min="12066" max="12066" width="20.85546875" style="132" customWidth="1"/>
    <col min="12067" max="12067" width="14.5703125" style="132" customWidth="1"/>
    <col min="12068" max="12068" width="14" style="132" customWidth="1"/>
    <col min="12069" max="12075" width="9.140625" style="132" customWidth="1"/>
    <col min="12076" max="12076" width="21.28515625" style="132" customWidth="1"/>
    <col min="12077" max="12077" width="18" style="132" customWidth="1"/>
    <col min="12078" max="12078" width="14.7109375" style="132" customWidth="1"/>
    <col min="12079" max="12084" width="9.140625" style="132" customWidth="1"/>
    <col min="12085" max="12085" width="5.42578125" style="132" customWidth="1"/>
    <col min="12086" max="12086" width="20.140625" style="132" customWidth="1"/>
    <col min="12087" max="12087" width="17.140625" style="132" customWidth="1"/>
    <col min="12088" max="12088" width="14" style="132" customWidth="1"/>
    <col min="12089" max="12095" width="9.140625" style="132" customWidth="1"/>
    <col min="12096" max="12096" width="17.7109375" style="132" customWidth="1"/>
    <col min="12097" max="12097" width="22.28515625" style="132" customWidth="1"/>
    <col min="12098" max="12098" width="13.28515625" style="132" customWidth="1"/>
    <col min="12099" max="12106" width="9.140625" style="132" customWidth="1"/>
    <col min="12107" max="12107" width="19.140625" style="132" customWidth="1"/>
    <col min="12108" max="12108" width="12.28515625" style="132" customWidth="1"/>
    <col min="12109" max="12115" width="9.140625" style="132" customWidth="1"/>
    <col min="12116" max="12116" width="18.28515625" style="132" customWidth="1"/>
    <col min="12117" max="12117" width="20" style="132" customWidth="1"/>
    <col min="12118" max="12118" width="14.28515625" style="132" customWidth="1"/>
    <col min="12119" max="12123" width="9.140625" style="132" customWidth="1"/>
    <col min="12124" max="12124" width="17.85546875" style="132" customWidth="1"/>
    <col min="12125" max="12125" width="9.140625" style="132" customWidth="1"/>
    <col min="12126" max="12126" width="18.5703125" style="132" customWidth="1"/>
    <col min="12127" max="12127" width="13.7109375" style="132" customWidth="1"/>
    <col min="12128" max="12128" width="14.28515625" style="132" customWidth="1"/>
    <col min="12129" max="12132" width="9.140625" style="132" customWidth="1"/>
    <col min="12133" max="12133" width="7.42578125" style="132" customWidth="1"/>
    <col min="12134" max="12134" width="14.85546875" style="132" customWidth="1"/>
    <col min="12135" max="12135" width="9.140625" style="132" customWidth="1"/>
    <col min="12136" max="12136" width="13.85546875" style="132" customWidth="1"/>
    <col min="12137" max="12137" width="12" style="132" customWidth="1"/>
    <col min="12138" max="12138" width="13.85546875" style="132" customWidth="1"/>
    <col min="12139" max="12143" width="9.140625" style="132" customWidth="1"/>
    <col min="12144" max="12144" width="13.42578125" style="132" customWidth="1"/>
    <col min="12145" max="12145" width="9.140625" style="132" customWidth="1"/>
    <col min="12146" max="12146" width="17.7109375" style="132" customWidth="1"/>
    <col min="12147" max="12147" width="14" style="132" customWidth="1"/>
    <col min="12148" max="12148" width="14.140625" style="132" customWidth="1"/>
    <col min="12149" max="12153" width="9.140625" style="132" customWidth="1"/>
    <col min="12154" max="12154" width="14.28515625" style="132" customWidth="1"/>
    <col min="12155" max="12155" width="9.140625" style="132" customWidth="1"/>
    <col min="12156" max="12156" width="19" style="132" customWidth="1"/>
    <col min="12157" max="12163" width="9.140625" style="132" customWidth="1"/>
    <col min="12164" max="12164" width="11.42578125" style="132" customWidth="1"/>
    <col min="12165" max="12165" width="9.140625" style="132" customWidth="1"/>
    <col min="12166" max="12166" width="13.28515625" style="132" customWidth="1"/>
    <col min="12167" max="12174" width="9.140625" style="132" customWidth="1"/>
    <col min="12175" max="12175" width="7.5703125" style="132" customWidth="1"/>
    <col min="12176" max="12176" width="13.28515625" style="132" customWidth="1"/>
    <col min="12177" max="12184" width="9.140625" style="132" customWidth="1"/>
    <col min="12185" max="12185" width="21.28515625" style="132" customWidth="1"/>
    <col min="12186" max="12192" width="9.140625" style="132" customWidth="1"/>
    <col min="12193" max="12193" width="13" style="132" customWidth="1"/>
    <col min="12194" max="12194" width="9.140625" style="132" customWidth="1"/>
    <col min="12195" max="12195" width="22.140625" style="132" customWidth="1"/>
    <col min="12196" max="12204" width="9.140625" style="132" customWidth="1"/>
    <col min="12205" max="12205" width="13.28515625" style="132" customWidth="1"/>
    <col min="12206" max="12206" width="11.42578125" style="132" customWidth="1"/>
    <col min="12207" max="12207" width="9.140625" style="132" customWidth="1"/>
    <col min="12208" max="12208" width="13" style="132" customWidth="1"/>
    <col min="12209" max="12209" width="10.140625" style="132" customWidth="1"/>
    <col min="12210" max="12210" width="9.140625" style="132" customWidth="1"/>
    <col min="12211" max="12211" width="14.42578125" style="132" customWidth="1"/>
    <col min="12212" max="12212" width="16.7109375" style="132" customWidth="1"/>
    <col min="12213" max="12213" width="12" style="132" customWidth="1"/>
    <col min="12214" max="12214" width="19.7109375" style="132" customWidth="1"/>
    <col min="12215" max="12215" width="18" style="132" customWidth="1"/>
    <col min="12216" max="12216" width="12.140625" style="132" customWidth="1"/>
    <col min="12217" max="12223" width="9.140625" style="132" customWidth="1"/>
    <col min="12224" max="12224" width="13.42578125" style="132" customWidth="1"/>
    <col min="12225" max="12225" width="19.5703125" style="132" customWidth="1"/>
    <col min="12226" max="12226" width="14.7109375" style="132" customWidth="1"/>
    <col min="12227" max="12234" width="9.140625" style="132" customWidth="1"/>
    <col min="12235" max="12235" width="20.28515625" style="132" customWidth="1"/>
    <col min="12236" max="12236" width="9.140625" style="132" customWidth="1"/>
    <col min="12237" max="12237" width="14.28515625" style="132" customWidth="1"/>
    <col min="12238" max="12238" width="17.42578125" style="132" customWidth="1"/>
    <col min="12239" max="12239" width="9.140625" style="132" customWidth="1"/>
    <col min="12240" max="12240" width="16.42578125" style="132" customWidth="1"/>
    <col min="12241" max="12241" width="16.85546875" style="132" customWidth="1"/>
    <col min="12242" max="12242" width="16.5703125" style="132" customWidth="1"/>
    <col min="12243" max="12249" width="9.140625" style="132" customWidth="1"/>
    <col min="12250" max="12250" width="17.7109375" style="132" customWidth="1"/>
    <col min="12251" max="12251" width="17.140625" style="132" customWidth="1"/>
    <col min="12252" max="12252" width="13.85546875" style="132" customWidth="1"/>
    <col min="12253" max="12259" width="9.140625" style="132" customWidth="1"/>
    <col min="12260" max="12260" width="14" style="132" customWidth="1"/>
    <col min="12261" max="12261" width="14.140625" style="132" customWidth="1"/>
    <col min="12262" max="12262" width="16.28515625" style="132" customWidth="1"/>
    <col min="12263" max="12266" width="9.28515625" style="132" bestFit="1" customWidth="1"/>
    <col min="12267" max="12267" width="9.28515625" style="132" customWidth="1"/>
    <col min="12268" max="12268" width="13.42578125" style="132" customWidth="1"/>
    <col min="12269" max="12269" width="8.7109375" style="132" customWidth="1"/>
    <col min="12270" max="12276" width="17" style="132"/>
    <col min="12277" max="12277" width="7.5703125" style="132" customWidth="1"/>
    <col min="12278" max="12288" width="17" style="132"/>
    <col min="12289" max="12289" width="0" style="132" hidden="1" customWidth="1"/>
    <col min="12290" max="12290" width="16.42578125" style="132" customWidth="1"/>
    <col min="12291" max="12302" width="0" style="132" hidden="1" customWidth="1"/>
    <col min="12303" max="12303" width="20.28515625" style="132" customWidth="1"/>
    <col min="12304" max="12304" width="13.85546875" style="132" customWidth="1"/>
    <col min="12305" max="12308" width="9.140625" style="132" customWidth="1"/>
    <col min="12309" max="12309" width="13.5703125" style="132" customWidth="1"/>
    <col min="12310" max="12310" width="9.85546875" style="132" customWidth="1"/>
    <col min="12311" max="12311" width="6.140625" style="132" bestFit="1" customWidth="1"/>
    <col min="12312" max="12312" width="15.42578125" style="132" bestFit="1" customWidth="1"/>
    <col min="12313" max="12313" width="28.7109375" style="132" customWidth="1"/>
    <col min="12314" max="12314" width="6.140625" style="132" customWidth="1"/>
    <col min="12315" max="12315" width="13.7109375" style="132" customWidth="1"/>
    <col min="12316" max="12316" width="10.7109375" style="132" customWidth="1"/>
    <col min="12317" max="12317" width="10.85546875" style="132" customWidth="1"/>
    <col min="12318" max="12319" width="9.140625" style="132" customWidth="1"/>
    <col min="12320" max="12320" width="20.85546875" style="132" customWidth="1"/>
    <col min="12321" max="12321" width="5" style="132" customWidth="1"/>
    <col min="12322" max="12322" width="20.85546875" style="132" customWidth="1"/>
    <col min="12323" max="12323" width="14.5703125" style="132" customWidth="1"/>
    <col min="12324" max="12324" width="14" style="132" customWidth="1"/>
    <col min="12325" max="12331" width="9.140625" style="132" customWidth="1"/>
    <col min="12332" max="12332" width="21.28515625" style="132" customWidth="1"/>
    <col min="12333" max="12333" width="18" style="132" customWidth="1"/>
    <col min="12334" max="12334" width="14.7109375" style="132" customWidth="1"/>
    <col min="12335" max="12340" width="9.140625" style="132" customWidth="1"/>
    <col min="12341" max="12341" width="5.42578125" style="132" customWidth="1"/>
    <col min="12342" max="12342" width="20.140625" style="132" customWidth="1"/>
    <col min="12343" max="12343" width="17.140625" style="132" customWidth="1"/>
    <col min="12344" max="12344" width="14" style="132" customWidth="1"/>
    <col min="12345" max="12351" width="9.140625" style="132" customWidth="1"/>
    <col min="12352" max="12352" width="17.7109375" style="132" customWidth="1"/>
    <col min="12353" max="12353" width="22.28515625" style="132" customWidth="1"/>
    <col min="12354" max="12354" width="13.28515625" style="132" customWidth="1"/>
    <col min="12355" max="12362" width="9.140625" style="132" customWidth="1"/>
    <col min="12363" max="12363" width="19.140625" style="132" customWidth="1"/>
    <col min="12364" max="12364" width="12.28515625" style="132" customWidth="1"/>
    <col min="12365" max="12371" width="9.140625" style="132" customWidth="1"/>
    <col min="12372" max="12372" width="18.28515625" style="132" customWidth="1"/>
    <col min="12373" max="12373" width="20" style="132" customWidth="1"/>
    <col min="12374" max="12374" width="14.28515625" style="132" customWidth="1"/>
    <col min="12375" max="12379" width="9.140625" style="132" customWidth="1"/>
    <col min="12380" max="12380" width="17.85546875" style="132" customWidth="1"/>
    <col min="12381" max="12381" width="9.140625" style="132" customWidth="1"/>
    <col min="12382" max="12382" width="18.5703125" style="132" customWidth="1"/>
    <col min="12383" max="12383" width="13.7109375" style="132" customWidth="1"/>
    <col min="12384" max="12384" width="14.28515625" style="132" customWidth="1"/>
    <col min="12385" max="12388" width="9.140625" style="132" customWidth="1"/>
    <col min="12389" max="12389" width="7.42578125" style="132" customWidth="1"/>
    <col min="12390" max="12390" width="14.85546875" style="132" customWidth="1"/>
    <col min="12391" max="12391" width="9.140625" style="132" customWidth="1"/>
    <col min="12392" max="12392" width="13.85546875" style="132" customWidth="1"/>
    <col min="12393" max="12393" width="12" style="132" customWidth="1"/>
    <col min="12394" max="12394" width="13.85546875" style="132" customWidth="1"/>
    <col min="12395" max="12399" width="9.140625" style="132" customWidth="1"/>
    <col min="12400" max="12400" width="13.42578125" style="132" customWidth="1"/>
    <col min="12401" max="12401" width="9.140625" style="132" customWidth="1"/>
    <col min="12402" max="12402" width="17.7109375" style="132" customWidth="1"/>
    <col min="12403" max="12403" width="14" style="132" customWidth="1"/>
    <col min="12404" max="12404" width="14.140625" style="132" customWidth="1"/>
    <col min="12405" max="12409" width="9.140625" style="132" customWidth="1"/>
    <col min="12410" max="12410" width="14.28515625" style="132" customWidth="1"/>
    <col min="12411" max="12411" width="9.140625" style="132" customWidth="1"/>
    <col min="12412" max="12412" width="19" style="132" customWidth="1"/>
    <col min="12413" max="12419" width="9.140625" style="132" customWidth="1"/>
    <col min="12420" max="12420" width="11.42578125" style="132" customWidth="1"/>
    <col min="12421" max="12421" width="9.140625" style="132" customWidth="1"/>
    <col min="12422" max="12422" width="13.28515625" style="132" customWidth="1"/>
    <col min="12423" max="12430" width="9.140625" style="132" customWidth="1"/>
    <col min="12431" max="12431" width="7.5703125" style="132" customWidth="1"/>
    <col min="12432" max="12432" width="13.28515625" style="132" customWidth="1"/>
    <col min="12433" max="12440" width="9.140625" style="132" customWidth="1"/>
    <col min="12441" max="12441" width="21.28515625" style="132" customWidth="1"/>
    <col min="12442" max="12448" width="9.140625" style="132" customWidth="1"/>
    <col min="12449" max="12449" width="13" style="132" customWidth="1"/>
    <col min="12450" max="12450" width="9.140625" style="132" customWidth="1"/>
    <col min="12451" max="12451" width="22.140625" style="132" customWidth="1"/>
    <col min="12452" max="12460" width="9.140625" style="132" customWidth="1"/>
    <col min="12461" max="12461" width="13.28515625" style="132" customWidth="1"/>
    <col min="12462" max="12462" width="11.42578125" style="132" customWidth="1"/>
    <col min="12463" max="12463" width="9.140625" style="132" customWidth="1"/>
    <col min="12464" max="12464" width="13" style="132" customWidth="1"/>
    <col min="12465" max="12465" width="10.140625" style="132" customWidth="1"/>
    <col min="12466" max="12466" width="9.140625" style="132" customWidth="1"/>
    <col min="12467" max="12467" width="14.42578125" style="132" customWidth="1"/>
    <col min="12468" max="12468" width="16.7109375" style="132" customWidth="1"/>
    <col min="12469" max="12469" width="12" style="132" customWidth="1"/>
    <col min="12470" max="12470" width="19.7109375" style="132" customWidth="1"/>
    <col min="12471" max="12471" width="18" style="132" customWidth="1"/>
    <col min="12472" max="12472" width="12.140625" style="132" customWidth="1"/>
    <col min="12473" max="12479" width="9.140625" style="132" customWidth="1"/>
    <col min="12480" max="12480" width="13.42578125" style="132" customWidth="1"/>
    <col min="12481" max="12481" width="19.5703125" style="132" customWidth="1"/>
    <col min="12482" max="12482" width="14.7109375" style="132" customWidth="1"/>
    <col min="12483" max="12490" width="9.140625" style="132" customWidth="1"/>
    <col min="12491" max="12491" width="20.28515625" style="132" customWidth="1"/>
    <col min="12492" max="12492" width="9.140625" style="132" customWidth="1"/>
    <col min="12493" max="12493" width="14.28515625" style="132" customWidth="1"/>
    <col min="12494" max="12494" width="17.42578125" style="132" customWidth="1"/>
    <col min="12495" max="12495" width="9.140625" style="132" customWidth="1"/>
    <col min="12496" max="12496" width="16.42578125" style="132" customWidth="1"/>
    <col min="12497" max="12497" width="16.85546875" style="132" customWidth="1"/>
    <col min="12498" max="12498" width="16.5703125" style="132" customWidth="1"/>
    <col min="12499" max="12505" width="9.140625" style="132" customWidth="1"/>
    <col min="12506" max="12506" width="17.7109375" style="132" customWidth="1"/>
    <col min="12507" max="12507" width="17.140625" style="132" customWidth="1"/>
    <col min="12508" max="12508" width="13.85546875" style="132" customWidth="1"/>
    <col min="12509" max="12515" width="9.140625" style="132" customWidth="1"/>
    <col min="12516" max="12516" width="14" style="132" customWidth="1"/>
    <col min="12517" max="12517" width="14.140625" style="132" customWidth="1"/>
    <col min="12518" max="12518" width="16.28515625" style="132" customWidth="1"/>
    <col min="12519" max="12522" width="9.28515625" style="132" bestFit="1" customWidth="1"/>
    <col min="12523" max="12523" width="9.28515625" style="132" customWidth="1"/>
    <col min="12524" max="12524" width="13.42578125" style="132" customWidth="1"/>
    <col min="12525" max="12525" width="8.7109375" style="132" customWidth="1"/>
    <col min="12526" max="12532" width="17" style="132"/>
    <col min="12533" max="12533" width="7.5703125" style="132" customWidth="1"/>
    <col min="12534" max="12544" width="17" style="132"/>
    <col min="12545" max="12545" width="0" style="132" hidden="1" customWidth="1"/>
    <col min="12546" max="12546" width="16.42578125" style="132" customWidth="1"/>
    <col min="12547" max="12558" width="0" style="132" hidden="1" customWidth="1"/>
    <col min="12559" max="12559" width="20.28515625" style="132" customWidth="1"/>
    <col min="12560" max="12560" width="13.85546875" style="132" customWidth="1"/>
    <col min="12561" max="12564" width="9.140625" style="132" customWidth="1"/>
    <col min="12565" max="12565" width="13.5703125" style="132" customWidth="1"/>
    <col min="12566" max="12566" width="9.85546875" style="132" customWidth="1"/>
    <col min="12567" max="12567" width="6.140625" style="132" bestFit="1" customWidth="1"/>
    <col min="12568" max="12568" width="15.42578125" style="132" bestFit="1" customWidth="1"/>
    <col min="12569" max="12569" width="28.7109375" style="132" customWidth="1"/>
    <col min="12570" max="12570" width="6.140625" style="132" customWidth="1"/>
    <col min="12571" max="12571" width="13.7109375" style="132" customWidth="1"/>
    <col min="12572" max="12572" width="10.7109375" style="132" customWidth="1"/>
    <col min="12573" max="12573" width="10.85546875" style="132" customWidth="1"/>
    <col min="12574" max="12575" width="9.140625" style="132" customWidth="1"/>
    <col min="12576" max="12576" width="20.85546875" style="132" customWidth="1"/>
    <col min="12577" max="12577" width="5" style="132" customWidth="1"/>
    <col min="12578" max="12578" width="20.85546875" style="132" customWidth="1"/>
    <col min="12579" max="12579" width="14.5703125" style="132" customWidth="1"/>
    <col min="12580" max="12580" width="14" style="132" customWidth="1"/>
    <col min="12581" max="12587" width="9.140625" style="132" customWidth="1"/>
    <col min="12588" max="12588" width="21.28515625" style="132" customWidth="1"/>
    <col min="12589" max="12589" width="18" style="132" customWidth="1"/>
    <col min="12590" max="12590" width="14.7109375" style="132" customWidth="1"/>
    <col min="12591" max="12596" width="9.140625" style="132" customWidth="1"/>
    <col min="12597" max="12597" width="5.42578125" style="132" customWidth="1"/>
    <col min="12598" max="12598" width="20.140625" style="132" customWidth="1"/>
    <col min="12599" max="12599" width="17.140625" style="132" customWidth="1"/>
    <col min="12600" max="12600" width="14" style="132" customWidth="1"/>
    <col min="12601" max="12607" width="9.140625" style="132" customWidth="1"/>
    <col min="12608" max="12608" width="17.7109375" style="132" customWidth="1"/>
    <col min="12609" max="12609" width="22.28515625" style="132" customWidth="1"/>
    <col min="12610" max="12610" width="13.28515625" style="132" customWidth="1"/>
    <col min="12611" max="12618" width="9.140625" style="132" customWidth="1"/>
    <col min="12619" max="12619" width="19.140625" style="132" customWidth="1"/>
    <col min="12620" max="12620" width="12.28515625" style="132" customWidth="1"/>
    <col min="12621" max="12627" width="9.140625" style="132" customWidth="1"/>
    <col min="12628" max="12628" width="18.28515625" style="132" customWidth="1"/>
    <col min="12629" max="12629" width="20" style="132" customWidth="1"/>
    <col min="12630" max="12630" width="14.28515625" style="132" customWidth="1"/>
    <col min="12631" max="12635" width="9.140625" style="132" customWidth="1"/>
    <col min="12636" max="12636" width="17.85546875" style="132" customWidth="1"/>
    <col min="12637" max="12637" width="9.140625" style="132" customWidth="1"/>
    <col min="12638" max="12638" width="18.5703125" style="132" customWidth="1"/>
    <col min="12639" max="12639" width="13.7109375" style="132" customWidth="1"/>
    <col min="12640" max="12640" width="14.28515625" style="132" customWidth="1"/>
    <col min="12641" max="12644" width="9.140625" style="132" customWidth="1"/>
    <col min="12645" max="12645" width="7.42578125" style="132" customWidth="1"/>
    <col min="12646" max="12646" width="14.85546875" style="132" customWidth="1"/>
    <col min="12647" max="12647" width="9.140625" style="132" customWidth="1"/>
    <col min="12648" max="12648" width="13.85546875" style="132" customWidth="1"/>
    <col min="12649" max="12649" width="12" style="132" customWidth="1"/>
    <col min="12650" max="12650" width="13.85546875" style="132" customWidth="1"/>
    <col min="12651" max="12655" width="9.140625" style="132" customWidth="1"/>
    <col min="12656" max="12656" width="13.42578125" style="132" customWidth="1"/>
    <col min="12657" max="12657" width="9.140625" style="132" customWidth="1"/>
    <col min="12658" max="12658" width="17.7109375" style="132" customWidth="1"/>
    <col min="12659" max="12659" width="14" style="132" customWidth="1"/>
    <col min="12660" max="12660" width="14.140625" style="132" customWidth="1"/>
    <col min="12661" max="12665" width="9.140625" style="132" customWidth="1"/>
    <col min="12666" max="12666" width="14.28515625" style="132" customWidth="1"/>
    <col min="12667" max="12667" width="9.140625" style="132" customWidth="1"/>
    <col min="12668" max="12668" width="19" style="132" customWidth="1"/>
    <col min="12669" max="12675" width="9.140625" style="132" customWidth="1"/>
    <col min="12676" max="12676" width="11.42578125" style="132" customWidth="1"/>
    <col min="12677" max="12677" width="9.140625" style="132" customWidth="1"/>
    <col min="12678" max="12678" width="13.28515625" style="132" customWidth="1"/>
    <col min="12679" max="12686" width="9.140625" style="132" customWidth="1"/>
    <col min="12687" max="12687" width="7.5703125" style="132" customWidth="1"/>
    <col min="12688" max="12688" width="13.28515625" style="132" customWidth="1"/>
    <col min="12689" max="12696" width="9.140625" style="132" customWidth="1"/>
    <col min="12697" max="12697" width="21.28515625" style="132" customWidth="1"/>
    <col min="12698" max="12704" width="9.140625" style="132" customWidth="1"/>
    <col min="12705" max="12705" width="13" style="132" customWidth="1"/>
    <col min="12706" max="12706" width="9.140625" style="132" customWidth="1"/>
    <col min="12707" max="12707" width="22.140625" style="132" customWidth="1"/>
    <col min="12708" max="12716" width="9.140625" style="132" customWidth="1"/>
    <col min="12717" max="12717" width="13.28515625" style="132" customWidth="1"/>
    <col min="12718" max="12718" width="11.42578125" style="132" customWidth="1"/>
    <col min="12719" max="12719" width="9.140625" style="132" customWidth="1"/>
    <col min="12720" max="12720" width="13" style="132" customWidth="1"/>
    <col min="12721" max="12721" width="10.140625" style="132" customWidth="1"/>
    <col min="12722" max="12722" width="9.140625" style="132" customWidth="1"/>
    <col min="12723" max="12723" width="14.42578125" style="132" customWidth="1"/>
    <col min="12724" max="12724" width="16.7109375" style="132" customWidth="1"/>
    <col min="12725" max="12725" width="12" style="132" customWidth="1"/>
    <col min="12726" max="12726" width="19.7109375" style="132" customWidth="1"/>
    <col min="12727" max="12727" width="18" style="132" customWidth="1"/>
    <col min="12728" max="12728" width="12.140625" style="132" customWidth="1"/>
    <col min="12729" max="12735" width="9.140625" style="132" customWidth="1"/>
    <col min="12736" max="12736" width="13.42578125" style="132" customWidth="1"/>
    <col min="12737" max="12737" width="19.5703125" style="132" customWidth="1"/>
    <col min="12738" max="12738" width="14.7109375" style="132" customWidth="1"/>
    <col min="12739" max="12746" width="9.140625" style="132" customWidth="1"/>
    <col min="12747" max="12747" width="20.28515625" style="132" customWidth="1"/>
    <col min="12748" max="12748" width="9.140625" style="132" customWidth="1"/>
    <col min="12749" max="12749" width="14.28515625" style="132" customWidth="1"/>
    <col min="12750" max="12750" width="17.42578125" style="132" customWidth="1"/>
    <col min="12751" max="12751" width="9.140625" style="132" customWidth="1"/>
    <col min="12752" max="12752" width="16.42578125" style="132" customWidth="1"/>
    <col min="12753" max="12753" width="16.85546875" style="132" customWidth="1"/>
    <col min="12754" max="12754" width="16.5703125" style="132" customWidth="1"/>
    <col min="12755" max="12761" width="9.140625" style="132" customWidth="1"/>
    <col min="12762" max="12762" width="17.7109375" style="132" customWidth="1"/>
    <col min="12763" max="12763" width="17.140625" style="132" customWidth="1"/>
    <col min="12764" max="12764" width="13.85546875" style="132" customWidth="1"/>
    <col min="12765" max="12771" width="9.140625" style="132" customWidth="1"/>
    <col min="12772" max="12772" width="14" style="132" customWidth="1"/>
    <col min="12773" max="12773" width="14.140625" style="132" customWidth="1"/>
    <col min="12774" max="12774" width="16.28515625" style="132" customWidth="1"/>
    <col min="12775" max="12778" width="9.28515625" style="132" bestFit="1" customWidth="1"/>
    <col min="12779" max="12779" width="9.28515625" style="132" customWidth="1"/>
    <col min="12780" max="12780" width="13.42578125" style="132" customWidth="1"/>
    <col min="12781" max="12781" width="8.7109375" style="132" customWidth="1"/>
    <col min="12782" max="12788" width="17" style="132"/>
    <col min="12789" max="12789" width="7.5703125" style="132" customWidth="1"/>
    <col min="12790" max="12800" width="17" style="132"/>
    <col min="12801" max="12801" width="0" style="132" hidden="1" customWidth="1"/>
    <col min="12802" max="12802" width="16.42578125" style="132" customWidth="1"/>
    <col min="12803" max="12814" width="0" style="132" hidden="1" customWidth="1"/>
    <col min="12815" max="12815" width="20.28515625" style="132" customWidth="1"/>
    <col min="12816" max="12816" width="13.85546875" style="132" customWidth="1"/>
    <col min="12817" max="12820" width="9.140625" style="132" customWidth="1"/>
    <col min="12821" max="12821" width="13.5703125" style="132" customWidth="1"/>
    <col min="12822" max="12822" width="9.85546875" style="132" customWidth="1"/>
    <col min="12823" max="12823" width="6.140625" style="132" bestFit="1" customWidth="1"/>
    <col min="12824" max="12824" width="15.42578125" style="132" bestFit="1" customWidth="1"/>
    <col min="12825" max="12825" width="28.7109375" style="132" customWidth="1"/>
    <col min="12826" max="12826" width="6.140625" style="132" customWidth="1"/>
    <col min="12827" max="12827" width="13.7109375" style="132" customWidth="1"/>
    <col min="12828" max="12828" width="10.7109375" style="132" customWidth="1"/>
    <col min="12829" max="12829" width="10.85546875" style="132" customWidth="1"/>
    <col min="12830" max="12831" width="9.140625" style="132" customWidth="1"/>
    <col min="12832" max="12832" width="20.85546875" style="132" customWidth="1"/>
    <col min="12833" max="12833" width="5" style="132" customWidth="1"/>
    <col min="12834" max="12834" width="20.85546875" style="132" customWidth="1"/>
    <col min="12835" max="12835" width="14.5703125" style="132" customWidth="1"/>
    <col min="12836" max="12836" width="14" style="132" customWidth="1"/>
    <col min="12837" max="12843" width="9.140625" style="132" customWidth="1"/>
    <col min="12844" max="12844" width="21.28515625" style="132" customWidth="1"/>
    <col min="12845" max="12845" width="18" style="132" customWidth="1"/>
    <col min="12846" max="12846" width="14.7109375" style="132" customWidth="1"/>
    <col min="12847" max="12852" width="9.140625" style="132" customWidth="1"/>
    <col min="12853" max="12853" width="5.42578125" style="132" customWidth="1"/>
    <col min="12854" max="12854" width="20.140625" style="132" customWidth="1"/>
    <col min="12855" max="12855" width="17.140625" style="132" customWidth="1"/>
    <col min="12856" max="12856" width="14" style="132" customWidth="1"/>
    <col min="12857" max="12863" width="9.140625" style="132" customWidth="1"/>
    <col min="12864" max="12864" width="17.7109375" style="132" customWidth="1"/>
    <col min="12865" max="12865" width="22.28515625" style="132" customWidth="1"/>
    <col min="12866" max="12866" width="13.28515625" style="132" customWidth="1"/>
    <col min="12867" max="12874" width="9.140625" style="132" customWidth="1"/>
    <col min="12875" max="12875" width="19.140625" style="132" customWidth="1"/>
    <col min="12876" max="12876" width="12.28515625" style="132" customWidth="1"/>
    <col min="12877" max="12883" width="9.140625" style="132" customWidth="1"/>
    <col min="12884" max="12884" width="18.28515625" style="132" customWidth="1"/>
    <col min="12885" max="12885" width="20" style="132" customWidth="1"/>
    <col min="12886" max="12886" width="14.28515625" style="132" customWidth="1"/>
    <col min="12887" max="12891" width="9.140625" style="132" customWidth="1"/>
    <col min="12892" max="12892" width="17.85546875" style="132" customWidth="1"/>
    <col min="12893" max="12893" width="9.140625" style="132" customWidth="1"/>
    <col min="12894" max="12894" width="18.5703125" style="132" customWidth="1"/>
    <col min="12895" max="12895" width="13.7109375" style="132" customWidth="1"/>
    <col min="12896" max="12896" width="14.28515625" style="132" customWidth="1"/>
    <col min="12897" max="12900" width="9.140625" style="132" customWidth="1"/>
    <col min="12901" max="12901" width="7.42578125" style="132" customWidth="1"/>
    <col min="12902" max="12902" width="14.85546875" style="132" customWidth="1"/>
    <col min="12903" max="12903" width="9.140625" style="132" customWidth="1"/>
    <col min="12904" max="12904" width="13.85546875" style="132" customWidth="1"/>
    <col min="12905" max="12905" width="12" style="132" customWidth="1"/>
    <col min="12906" max="12906" width="13.85546875" style="132" customWidth="1"/>
    <col min="12907" max="12911" width="9.140625" style="132" customWidth="1"/>
    <col min="12912" max="12912" width="13.42578125" style="132" customWidth="1"/>
    <col min="12913" max="12913" width="9.140625" style="132" customWidth="1"/>
    <col min="12914" max="12914" width="17.7109375" style="132" customWidth="1"/>
    <col min="12915" max="12915" width="14" style="132" customWidth="1"/>
    <col min="12916" max="12916" width="14.140625" style="132" customWidth="1"/>
    <col min="12917" max="12921" width="9.140625" style="132" customWidth="1"/>
    <col min="12922" max="12922" width="14.28515625" style="132" customWidth="1"/>
    <col min="12923" max="12923" width="9.140625" style="132" customWidth="1"/>
    <col min="12924" max="12924" width="19" style="132" customWidth="1"/>
    <col min="12925" max="12931" width="9.140625" style="132" customWidth="1"/>
    <col min="12932" max="12932" width="11.42578125" style="132" customWidth="1"/>
    <col min="12933" max="12933" width="9.140625" style="132" customWidth="1"/>
    <col min="12934" max="12934" width="13.28515625" style="132" customWidth="1"/>
    <col min="12935" max="12942" width="9.140625" style="132" customWidth="1"/>
    <col min="12943" max="12943" width="7.5703125" style="132" customWidth="1"/>
    <col min="12944" max="12944" width="13.28515625" style="132" customWidth="1"/>
    <col min="12945" max="12952" width="9.140625" style="132" customWidth="1"/>
    <col min="12953" max="12953" width="21.28515625" style="132" customWidth="1"/>
    <col min="12954" max="12960" width="9.140625" style="132" customWidth="1"/>
    <col min="12961" max="12961" width="13" style="132" customWidth="1"/>
    <col min="12962" max="12962" width="9.140625" style="132" customWidth="1"/>
    <col min="12963" max="12963" width="22.140625" style="132" customWidth="1"/>
    <col min="12964" max="12972" width="9.140625" style="132" customWidth="1"/>
    <col min="12973" max="12973" width="13.28515625" style="132" customWidth="1"/>
    <col min="12974" max="12974" width="11.42578125" style="132" customWidth="1"/>
    <col min="12975" max="12975" width="9.140625" style="132" customWidth="1"/>
    <col min="12976" max="12976" width="13" style="132" customWidth="1"/>
    <col min="12977" max="12977" width="10.140625" style="132" customWidth="1"/>
    <col min="12978" max="12978" width="9.140625" style="132" customWidth="1"/>
    <col min="12979" max="12979" width="14.42578125" style="132" customWidth="1"/>
    <col min="12980" max="12980" width="16.7109375" style="132" customWidth="1"/>
    <col min="12981" max="12981" width="12" style="132" customWidth="1"/>
    <col min="12982" max="12982" width="19.7109375" style="132" customWidth="1"/>
    <col min="12983" max="12983" width="18" style="132" customWidth="1"/>
    <col min="12984" max="12984" width="12.140625" style="132" customWidth="1"/>
    <col min="12985" max="12991" width="9.140625" style="132" customWidth="1"/>
    <col min="12992" max="12992" width="13.42578125" style="132" customWidth="1"/>
    <col min="12993" max="12993" width="19.5703125" style="132" customWidth="1"/>
    <col min="12994" max="12994" width="14.7109375" style="132" customWidth="1"/>
    <col min="12995" max="13002" width="9.140625" style="132" customWidth="1"/>
    <col min="13003" max="13003" width="20.28515625" style="132" customWidth="1"/>
    <col min="13004" max="13004" width="9.140625" style="132" customWidth="1"/>
    <col min="13005" max="13005" width="14.28515625" style="132" customWidth="1"/>
    <col min="13006" max="13006" width="17.42578125" style="132" customWidth="1"/>
    <col min="13007" max="13007" width="9.140625" style="132" customWidth="1"/>
    <col min="13008" max="13008" width="16.42578125" style="132" customWidth="1"/>
    <col min="13009" max="13009" width="16.85546875" style="132" customWidth="1"/>
    <col min="13010" max="13010" width="16.5703125" style="132" customWidth="1"/>
    <col min="13011" max="13017" width="9.140625" style="132" customWidth="1"/>
    <col min="13018" max="13018" width="17.7109375" style="132" customWidth="1"/>
    <col min="13019" max="13019" width="17.140625" style="132" customWidth="1"/>
    <col min="13020" max="13020" width="13.85546875" style="132" customWidth="1"/>
    <col min="13021" max="13027" width="9.140625" style="132" customWidth="1"/>
    <col min="13028" max="13028" width="14" style="132" customWidth="1"/>
    <col min="13029" max="13029" width="14.140625" style="132" customWidth="1"/>
    <col min="13030" max="13030" width="16.28515625" style="132" customWidth="1"/>
    <col min="13031" max="13034" width="9.28515625" style="132" bestFit="1" customWidth="1"/>
    <col min="13035" max="13035" width="9.28515625" style="132" customWidth="1"/>
    <col min="13036" max="13036" width="13.42578125" style="132" customWidth="1"/>
    <col min="13037" max="13037" width="8.7109375" style="132" customWidth="1"/>
    <col min="13038" max="13044" width="17" style="132"/>
    <col min="13045" max="13045" width="7.5703125" style="132" customWidth="1"/>
    <col min="13046" max="13056" width="17" style="132"/>
    <col min="13057" max="13057" width="0" style="132" hidden="1" customWidth="1"/>
    <col min="13058" max="13058" width="16.42578125" style="132" customWidth="1"/>
    <col min="13059" max="13070" width="0" style="132" hidden="1" customWidth="1"/>
    <col min="13071" max="13071" width="20.28515625" style="132" customWidth="1"/>
    <col min="13072" max="13072" width="13.85546875" style="132" customWidth="1"/>
    <col min="13073" max="13076" width="9.140625" style="132" customWidth="1"/>
    <col min="13077" max="13077" width="13.5703125" style="132" customWidth="1"/>
    <col min="13078" max="13078" width="9.85546875" style="132" customWidth="1"/>
    <col min="13079" max="13079" width="6.140625" style="132" bestFit="1" customWidth="1"/>
    <col min="13080" max="13080" width="15.42578125" style="132" bestFit="1" customWidth="1"/>
    <col min="13081" max="13081" width="28.7109375" style="132" customWidth="1"/>
    <col min="13082" max="13082" width="6.140625" style="132" customWidth="1"/>
    <col min="13083" max="13083" width="13.7109375" style="132" customWidth="1"/>
    <col min="13084" max="13084" width="10.7109375" style="132" customWidth="1"/>
    <col min="13085" max="13085" width="10.85546875" style="132" customWidth="1"/>
    <col min="13086" max="13087" width="9.140625" style="132" customWidth="1"/>
    <col min="13088" max="13088" width="20.85546875" style="132" customWidth="1"/>
    <col min="13089" max="13089" width="5" style="132" customWidth="1"/>
    <col min="13090" max="13090" width="20.85546875" style="132" customWidth="1"/>
    <col min="13091" max="13091" width="14.5703125" style="132" customWidth="1"/>
    <col min="13092" max="13092" width="14" style="132" customWidth="1"/>
    <col min="13093" max="13099" width="9.140625" style="132" customWidth="1"/>
    <col min="13100" max="13100" width="21.28515625" style="132" customWidth="1"/>
    <col min="13101" max="13101" width="18" style="132" customWidth="1"/>
    <col min="13102" max="13102" width="14.7109375" style="132" customWidth="1"/>
    <col min="13103" max="13108" width="9.140625" style="132" customWidth="1"/>
    <col min="13109" max="13109" width="5.42578125" style="132" customWidth="1"/>
    <col min="13110" max="13110" width="20.140625" style="132" customWidth="1"/>
    <col min="13111" max="13111" width="17.140625" style="132" customWidth="1"/>
    <col min="13112" max="13112" width="14" style="132" customWidth="1"/>
    <col min="13113" max="13119" width="9.140625" style="132" customWidth="1"/>
    <col min="13120" max="13120" width="17.7109375" style="132" customWidth="1"/>
    <col min="13121" max="13121" width="22.28515625" style="132" customWidth="1"/>
    <col min="13122" max="13122" width="13.28515625" style="132" customWidth="1"/>
    <col min="13123" max="13130" width="9.140625" style="132" customWidth="1"/>
    <col min="13131" max="13131" width="19.140625" style="132" customWidth="1"/>
    <col min="13132" max="13132" width="12.28515625" style="132" customWidth="1"/>
    <col min="13133" max="13139" width="9.140625" style="132" customWidth="1"/>
    <col min="13140" max="13140" width="18.28515625" style="132" customWidth="1"/>
    <col min="13141" max="13141" width="20" style="132" customWidth="1"/>
    <col min="13142" max="13142" width="14.28515625" style="132" customWidth="1"/>
    <col min="13143" max="13147" width="9.140625" style="132" customWidth="1"/>
    <col min="13148" max="13148" width="17.85546875" style="132" customWidth="1"/>
    <col min="13149" max="13149" width="9.140625" style="132" customWidth="1"/>
    <col min="13150" max="13150" width="18.5703125" style="132" customWidth="1"/>
    <col min="13151" max="13151" width="13.7109375" style="132" customWidth="1"/>
    <col min="13152" max="13152" width="14.28515625" style="132" customWidth="1"/>
    <col min="13153" max="13156" width="9.140625" style="132" customWidth="1"/>
    <col min="13157" max="13157" width="7.42578125" style="132" customWidth="1"/>
    <col min="13158" max="13158" width="14.85546875" style="132" customWidth="1"/>
    <col min="13159" max="13159" width="9.140625" style="132" customWidth="1"/>
    <col min="13160" max="13160" width="13.85546875" style="132" customWidth="1"/>
    <col min="13161" max="13161" width="12" style="132" customWidth="1"/>
    <col min="13162" max="13162" width="13.85546875" style="132" customWidth="1"/>
    <col min="13163" max="13167" width="9.140625" style="132" customWidth="1"/>
    <col min="13168" max="13168" width="13.42578125" style="132" customWidth="1"/>
    <col min="13169" max="13169" width="9.140625" style="132" customWidth="1"/>
    <col min="13170" max="13170" width="17.7109375" style="132" customWidth="1"/>
    <col min="13171" max="13171" width="14" style="132" customWidth="1"/>
    <col min="13172" max="13172" width="14.140625" style="132" customWidth="1"/>
    <col min="13173" max="13177" width="9.140625" style="132" customWidth="1"/>
    <col min="13178" max="13178" width="14.28515625" style="132" customWidth="1"/>
    <col min="13179" max="13179" width="9.140625" style="132" customWidth="1"/>
    <col min="13180" max="13180" width="19" style="132" customWidth="1"/>
    <col min="13181" max="13187" width="9.140625" style="132" customWidth="1"/>
    <col min="13188" max="13188" width="11.42578125" style="132" customWidth="1"/>
    <col min="13189" max="13189" width="9.140625" style="132" customWidth="1"/>
    <col min="13190" max="13190" width="13.28515625" style="132" customWidth="1"/>
    <col min="13191" max="13198" width="9.140625" style="132" customWidth="1"/>
    <col min="13199" max="13199" width="7.5703125" style="132" customWidth="1"/>
    <col min="13200" max="13200" width="13.28515625" style="132" customWidth="1"/>
    <col min="13201" max="13208" width="9.140625" style="132" customWidth="1"/>
    <col min="13209" max="13209" width="21.28515625" style="132" customWidth="1"/>
    <col min="13210" max="13216" width="9.140625" style="132" customWidth="1"/>
    <col min="13217" max="13217" width="13" style="132" customWidth="1"/>
    <col min="13218" max="13218" width="9.140625" style="132" customWidth="1"/>
    <col min="13219" max="13219" width="22.140625" style="132" customWidth="1"/>
    <col min="13220" max="13228" width="9.140625" style="132" customWidth="1"/>
    <col min="13229" max="13229" width="13.28515625" style="132" customWidth="1"/>
    <col min="13230" max="13230" width="11.42578125" style="132" customWidth="1"/>
    <col min="13231" max="13231" width="9.140625" style="132" customWidth="1"/>
    <col min="13232" max="13232" width="13" style="132" customWidth="1"/>
    <col min="13233" max="13233" width="10.140625" style="132" customWidth="1"/>
    <col min="13234" max="13234" width="9.140625" style="132" customWidth="1"/>
    <col min="13235" max="13235" width="14.42578125" style="132" customWidth="1"/>
    <col min="13236" max="13236" width="16.7109375" style="132" customWidth="1"/>
    <col min="13237" max="13237" width="12" style="132" customWidth="1"/>
    <col min="13238" max="13238" width="19.7109375" style="132" customWidth="1"/>
    <col min="13239" max="13239" width="18" style="132" customWidth="1"/>
    <col min="13240" max="13240" width="12.140625" style="132" customWidth="1"/>
    <col min="13241" max="13247" width="9.140625" style="132" customWidth="1"/>
    <col min="13248" max="13248" width="13.42578125" style="132" customWidth="1"/>
    <col min="13249" max="13249" width="19.5703125" style="132" customWidth="1"/>
    <col min="13250" max="13250" width="14.7109375" style="132" customWidth="1"/>
    <col min="13251" max="13258" width="9.140625" style="132" customWidth="1"/>
    <col min="13259" max="13259" width="20.28515625" style="132" customWidth="1"/>
    <col min="13260" max="13260" width="9.140625" style="132" customWidth="1"/>
    <col min="13261" max="13261" width="14.28515625" style="132" customWidth="1"/>
    <col min="13262" max="13262" width="17.42578125" style="132" customWidth="1"/>
    <col min="13263" max="13263" width="9.140625" style="132" customWidth="1"/>
    <col min="13264" max="13264" width="16.42578125" style="132" customWidth="1"/>
    <col min="13265" max="13265" width="16.85546875" style="132" customWidth="1"/>
    <col min="13266" max="13266" width="16.5703125" style="132" customWidth="1"/>
    <col min="13267" max="13273" width="9.140625" style="132" customWidth="1"/>
    <col min="13274" max="13274" width="17.7109375" style="132" customWidth="1"/>
    <col min="13275" max="13275" width="17.140625" style="132" customWidth="1"/>
    <col min="13276" max="13276" width="13.85546875" style="132" customWidth="1"/>
    <col min="13277" max="13283" width="9.140625" style="132" customWidth="1"/>
    <col min="13284" max="13284" width="14" style="132" customWidth="1"/>
    <col min="13285" max="13285" width="14.140625" style="132" customWidth="1"/>
    <col min="13286" max="13286" width="16.28515625" style="132" customWidth="1"/>
    <col min="13287" max="13290" width="9.28515625" style="132" bestFit="1" customWidth="1"/>
    <col min="13291" max="13291" width="9.28515625" style="132" customWidth="1"/>
    <col min="13292" max="13292" width="13.42578125" style="132" customWidth="1"/>
    <col min="13293" max="13293" width="8.7109375" style="132" customWidth="1"/>
    <col min="13294" max="13300" width="17" style="132"/>
    <col min="13301" max="13301" width="7.5703125" style="132" customWidth="1"/>
    <col min="13302" max="13312" width="17" style="132"/>
    <col min="13313" max="13313" width="0" style="132" hidden="1" customWidth="1"/>
    <col min="13314" max="13314" width="16.42578125" style="132" customWidth="1"/>
    <col min="13315" max="13326" width="0" style="132" hidden="1" customWidth="1"/>
    <col min="13327" max="13327" width="20.28515625" style="132" customWidth="1"/>
    <col min="13328" max="13328" width="13.85546875" style="132" customWidth="1"/>
    <col min="13329" max="13332" width="9.140625" style="132" customWidth="1"/>
    <col min="13333" max="13333" width="13.5703125" style="132" customWidth="1"/>
    <col min="13334" max="13334" width="9.85546875" style="132" customWidth="1"/>
    <col min="13335" max="13335" width="6.140625" style="132" bestFit="1" customWidth="1"/>
    <col min="13336" max="13336" width="15.42578125" style="132" bestFit="1" customWidth="1"/>
    <col min="13337" max="13337" width="28.7109375" style="132" customWidth="1"/>
    <col min="13338" max="13338" width="6.140625" style="132" customWidth="1"/>
    <col min="13339" max="13339" width="13.7109375" style="132" customWidth="1"/>
    <col min="13340" max="13340" width="10.7109375" style="132" customWidth="1"/>
    <col min="13341" max="13341" width="10.85546875" style="132" customWidth="1"/>
    <col min="13342" max="13343" width="9.140625" style="132" customWidth="1"/>
    <col min="13344" max="13344" width="20.85546875" style="132" customWidth="1"/>
    <col min="13345" max="13345" width="5" style="132" customWidth="1"/>
    <col min="13346" max="13346" width="20.85546875" style="132" customWidth="1"/>
    <col min="13347" max="13347" width="14.5703125" style="132" customWidth="1"/>
    <col min="13348" max="13348" width="14" style="132" customWidth="1"/>
    <col min="13349" max="13355" width="9.140625" style="132" customWidth="1"/>
    <col min="13356" max="13356" width="21.28515625" style="132" customWidth="1"/>
    <col min="13357" max="13357" width="18" style="132" customWidth="1"/>
    <col min="13358" max="13358" width="14.7109375" style="132" customWidth="1"/>
    <col min="13359" max="13364" width="9.140625" style="132" customWidth="1"/>
    <col min="13365" max="13365" width="5.42578125" style="132" customWidth="1"/>
    <col min="13366" max="13366" width="20.140625" style="132" customWidth="1"/>
    <col min="13367" max="13367" width="17.140625" style="132" customWidth="1"/>
    <col min="13368" max="13368" width="14" style="132" customWidth="1"/>
    <col min="13369" max="13375" width="9.140625" style="132" customWidth="1"/>
    <col min="13376" max="13376" width="17.7109375" style="132" customWidth="1"/>
    <col min="13377" max="13377" width="22.28515625" style="132" customWidth="1"/>
    <col min="13378" max="13378" width="13.28515625" style="132" customWidth="1"/>
    <col min="13379" max="13386" width="9.140625" style="132" customWidth="1"/>
    <col min="13387" max="13387" width="19.140625" style="132" customWidth="1"/>
    <col min="13388" max="13388" width="12.28515625" style="132" customWidth="1"/>
    <col min="13389" max="13395" width="9.140625" style="132" customWidth="1"/>
    <col min="13396" max="13396" width="18.28515625" style="132" customWidth="1"/>
    <col min="13397" max="13397" width="20" style="132" customWidth="1"/>
    <col min="13398" max="13398" width="14.28515625" style="132" customWidth="1"/>
    <col min="13399" max="13403" width="9.140625" style="132" customWidth="1"/>
    <col min="13404" max="13404" width="17.85546875" style="132" customWidth="1"/>
    <col min="13405" max="13405" width="9.140625" style="132" customWidth="1"/>
    <col min="13406" max="13406" width="18.5703125" style="132" customWidth="1"/>
    <col min="13407" max="13407" width="13.7109375" style="132" customWidth="1"/>
    <col min="13408" max="13408" width="14.28515625" style="132" customWidth="1"/>
    <col min="13409" max="13412" width="9.140625" style="132" customWidth="1"/>
    <col min="13413" max="13413" width="7.42578125" style="132" customWidth="1"/>
    <col min="13414" max="13414" width="14.85546875" style="132" customWidth="1"/>
    <col min="13415" max="13415" width="9.140625" style="132" customWidth="1"/>
    <col min="13416" max="13416" width="13.85546875" style="132" customWidth="1"/>
    <col min="13417" max="13417" width="12" style="132" customWidth="1"/>
    <col min="13418" max="13418" width="13.85546875" style="132" customWidth="1"/>
    <col min="13419" max="13423" width="9.140625" style="132" customWidth="1"/>
    <col min="13424" max="13424" width="13.42578125" style="132" customWidth="1"/>
    <col min="13425" max="13425" width="9.140625" style="132" customWidth="1"/>
    <col min="13426" max="13426" width="17.7109375" style="132" customWidth="1"/>
    <col min="13427" max="13427" width="14" style="132" customWidth="1"/>
    <col min="13428" max="13428" width="14.140625" style="132" customWidth="1"/>
    <col min="13429" max="13433" width="9.140625" style="132" customWidth="1"/>
    <col min="13434" max="13434" width="14.28515625" style="132" customWidth="1"/>
    <col min="13435" max="13435" width="9.140625" style="132" customWidth="1"/>
    <col min="13436" max="13436" width="19" style="132" customWidth="1"/>
    <col min="13437" max="13443" width="9.140625" style="132" customWidth="1"/>
    <col min="13444" max="13444" width="11.42578125" style="132" customWidth="1"/>
    <col min="13445" max="13445" width="9.140625" style="132" customWidth="1"/>
    <col min="13446" max="13446" width="13.28515625" style="132" customWidth="1"/>
    <col min="13447" max="13454" width="9.140625" style="132" customWidth="1"/>
    <col min="13455" max="13455" width="7.5703125" style="132" customWidth="1"/>
    <col min="13456" max="13456" width="13.28515625" style="132" customWidth="1"/>
    <col min="13457" max="13464" width="9.140625" style="132" customWidth="1"/>
    <col min="13465" max="13465" width="21.28515625" style="132" customWidth="1"/>
    <col min="13466" max="13472" width="9.140625" style="132" customWidth="1"/>
    <col min="13473" max="13473" width="13" style="132" customWidth="1"/>
    <col min="13474" max="13474" width="9.140625" style="132" customWidth="1"/>
    <col min="13475" max="13475" width="22.140625" style="132" customWidth="1"/>
    <col min="13476" max="13484" width="9.140625" style="132" customWidth="1"/>
    <col min="13485" max="13485" width="13.28515625" style="132" customWidth="1"/>
    <col min="13486" max="13486" width="11.42578125" style="132" customWidth="1"/>
    <col min="13487" max="13487" width="9.140625" style="132" customWidth="1"/>
    <col min="13488" max="13488" width="13" style="132" customWidth="1"/>
    <col min="13489" max="13489" width="10.140625" style="132" customWidth="1"/>
    <col min="13490" max="13490" width="9.140625" style="132" customWidth="1"/>
    <col min="13491" max="13491" width="14.42578125" style="132" customWidth="1"/>
    <col min="13492" max="13492" width="16.7109375" style="132" customWidth="1"/>
    <col min="13493" max="13493" width="12" style="132" customWidth="1"/>
    <col min="13494" max="13494" width="19.7109375" style="132" customWidth="1"/>
    <col min="13495" max="13495" width="18" style="132" customWidth="1"/>
    <col min="13496" max="13496" width="12.140625" style="132" customWidth="1"/>
    <col min="13497" max="13503" width="9.140625" style="132" customWidth="1"/>
    <col min="13504" max="13504" width="13.42578125" style="132" customWidth="1"/>
    <col min="13505" max="13505" width="19.5703125" style="132" customWidth="1"/>
    <col min="13506" max="13506" width="14.7109375" style="132" customWidth="1"/>
    <col min="13507" max="13514" width="9.140625" style="132" customWidth="1"/>
    <col min="13515" max="13515" width="20.28515625" style="132" customWidth="1"/>
    <col min="13516" max="13516" width="9.140625" style="132" customWidth="1"/>
    <col min="13517" max="13517" width="14.28515625" style="132" customWidth="1"/>
    <col min="13518" max="13518" width="17.42578125" style="132" customWidth="1"/>
    <col min="13519" max="13519" width="9.140625" style="132" customWidth="1"/>
    <col min="13520" max="13520" width="16.42578125" style="132" customWidth="1"/>
    <col min="13521" max="13521" width="16.85546875" style="132" customWidth="1"/>
    <col min="13522" max="13522" width="16.5703125" style="132" customWidth="1"/>
    <col min="13523" max="13529" width="9.140625" style="132" customWidth="1"/>
    <col min="13530" max="13530" width="17.7109375" style="132" customWidth="1"/>
    <col min="13531" max="13531" width="17.140625" style="132" customWidth="1"/>
    <col min="13532" max="13532" width="13.85546875" style="132" customWidth="1"/>
    <col min="13533" max="13539" width="9.140625" style="132" customWidth="1"/>
    <col min="13540" max="13540" width="14" style="132" customWidth="1"/>
    <col min="13541" max="13541" width="14.140625" style="132" customWidth="1"/>
    <col min="13542" max="13542" width="16.28515625" style="132" customWidth="1"/>
    <col min="13543" max="13546" width="9.28515625" style="132" bestFit="1" customWidth="1"/>
    <col min="13547" max="13547" width="9.28515625" style="132" customWidth="1"/>
    <col min="13548" max="13548" width="13.42578125" style="132" customWidth="1"/>
    <col min="13549" max="13549" width="8.7109375" style="132" customWidth="1"/>
    <col min="13550" max="13556" width="17" style="132"/>
    <col min="13557" max="13557" width="7.5703125" style="132" customWidth="1"/>
    <col min="13558" max="13568" width="17" style="132"/>
    <col min="13569" max="13569" width="0" style="132" hidden="1" customWidth="1"/>
    <col min="13570" max="13570" width="16.42578125" style="132" customWidth="1"/>
    <col min="13571" max="13582" width="0" style="132" hidden="1" customWidth="1"/>
    <col min="13583" max="13583" width="20.28515625" style="132" customWidth="1"/>
    <col min="13584" max="13584" width="13.85546875" style="132" customWidth="1"/>
    <col min="13585" max="13588" width="9.140625" style="132" customWidth="1"/>
    <col min="13589" max="13589" width="13.5703125" style="132" customWidth="1"/>
    <col min="13590" max="13590" width="9.85546875" style="132" customWidth="1"/>
    <col min="13591" max="13591" width="6.140625" style="132" bestFit="1" customWidth="1"/>
    <col min="13592" max="13592" width="15.42578125" style="132" bestFit="1" customWidth="1"/>
    <col min="13593" max="13593" width="28.7109375" style="132" customWidth="1"/>
    <col min="13594" max="13594" width="6.140625" style="132" customWidth="1"/>
    <col min="13595" max="13595" width="13.7109375" style="132" customWidth="1"/>
    <col min="13596" max="13596" width="10.7109375" style="132" customWidth="1"/>
    <col min="13597" max="13597" width="10.85546875" style="132" customWidth="1"/>
    <col min="13598" max="13599" width="9.140625" style="132" customWidth="1"/>
    <col min="13600" max="13600" width="20.85546875" style="132" customWidth="1"/>
    <col min="13601" max="13601" width="5" style="132" customWidth="1"/>
    <col min="13602" max="13602" width="20.85546875" style="132" customWidth="1"/>
    <col min="13603" max="13603" width="14.5703125" style="132" customWidth="1"/>
    <col min="13604" max="13604" width="14" style="132" customWidth="1"/>
    <col min="13605" max="13611" width="9.140625" style="132" customWidth="1"/>
    <col min="13612" max="13612" width="21.28515625" style="132" customWidth="1"/>
    <col min="13613" max="13613" width="18" style="132" customWidth="1"/>
    <col min="13614" max="13614" width="14.7109375" style="132" customWidth="1"/>
    <col min="13615" max="13620" width="9.140625" style="132" customWidth="1"/>
    <col min="13621" max="13621" width="5.42578125" style="132" customWidth="1"/>
    <col min="13622" max="13622" width="20.140625" style="132" customWidth="1"/>
    <col min="13623" max="13623" width="17.140625" style="132" customWidth="1"/>
    <col min="13624" max="13624" width="14" style="132" customWidth="1"/>
    <col min="13625" max="13631" width="9.140625" style="132" customWidth="1"/>
    <col min="13632" max="13632" width="17.7109375" style="132" customWidth="1"/>
    <col min="13633" max="13633" width="22.28515625" style="132" customWidth="1"/>
    <col min="13634" max="13634" width="13.28515625" style="132" customWidth="1"/>
    <col min="13635" max="13642" width="9.140625" style="132" customWidth="1"/>
    <col min="13643" max="13643" width="19.140625" style="132" customWidth="1"/>
    <col min="13644" max="13644" width="12.28515625" style="132" customWidth="1"/>
    <col min="13645" max="13651" width="9.140625" style="132" customWidth="1"/>
    <col min="13652" max="13652" width="18.28515625" style="132" customWidth="1"/>
    <col min="13653" max="13653" width="20" style="132" customWidth="1"/>
    <col min="13654" max="13654" width="14.28515625" style="132" customWidth="1"/>
    <col min="13655" max="13659" width="9.140625" style="132" customWidth="1"/>
    <col min="13660" max="13660" width="17.85546875" style="132" customWidth="1"/>
    <col min="13661" max="13661" width="9.140625" style="132" customWidth="1"/>
    <col min="13662" max="13662" width="18.5703125" style="132" customWidth="1"/>
    <col min="13663" max="13663" width="13.7109375" style="132" customWidth="1"/>
    <col min="13664" max="13664" width="14.28515625" style="132" customWidth="1"/>
    <col min="13665" max="13668" width="9.140625" style="132" customWidth="1"/>
    <col min="13669" max="13669" width="7.42578125" style="132" customWidth="1"/>
    <col min="13670" max="13670" width="14.85546875" style="132" customWidth="1"/>
    <col min="13671" max="13671" width="9.140625" style="132" customWidth="1"/>
    <col min="13672" max="13672" width="13.85546875" style="132" customWidth="1"/>
    <col min="13673" max="13673" width="12" style="132" customWidth="1"/>
    <col min="13674" max="13674" width="13.85546875" style="132" customWidth="1"/>
    <col min="13675" max="13679" width="9.140625" style="132" customWidth="1"/>
    <col min="13680" max="13680" width="13.42578125" style="132" customWidth="1"/>
    <col min="13681" max="13681" width="9.140625" style="132" customWidth="1"/>
    <col min="13682" max="13682" width="17.7109375" style="132" customWidth="1"/>
    <col min="13683" max="13683" width="14" style="132" customWidth="1"/>
    <col min="13684" max="13684" width="14.140625" style="132" customWidth="1"/>
    <col min="13685" max="13689" width="9.140625" style="132" customWidth="1"/>
    <col min="13690" max="13690" width="14.28515625" style="132" customWidth="1"/>
    <col min="13691" max="13691" width="9.140625" style="132" customWidth="1"/>
    <col min="13692" max="13692" width="19" style="132" customWidth="1"/>
    <col min="13693" max="13699" width="9.140625" style="132" customWidth="1"/>
    <col min="13700" max="13700" width="11.42578125" style="132" customWidth="1"/>
    <col min="13701" max="13701" width="9.140625" style="132" customWidth="1"/>
    <col min="13702" max="13702" width="13.28515625" style="132" customWidth="1"/>
    <col min="13703" max="13710" width="9.140625" style="132" customWidth="1"/>
    <col min="13711" max="13711" width="7.5703125" style="132" customWidth="1"/>
    <col min="13712" max="13712" width="13.28515625" style="132" customWidth="1"/>
    <col min="13713" max="13720" width="9.140625" style="132" customWidth="1"/>
    <col min="13721" max="13721" width="21.28515625" style="132" customWidth="1"/>
    <col min="13722" max="13728" width="9.140625" style="132" customWidth="1"/>
    <col min="13729" max="13729" width="13" style="132" customWidth="1"/>
    <col min="13730" max="13730" width="9.140625" style="132" customWidth="1"/>
    <col min="13731" max="13731" width="22.140625" style="132" customWidth="1"/>
    <col min="13732" max="13740" width="9.140625" style="132" customWidth="1"/>
    <col min="13741" max="13741" width="13.28515625" style="132" customWidth="1"/>
    <col min="13742" max="13742" width="11.42578125" style="132" customWidth="1"/>
    <col min="13743" max="13743" width="9.140625" style="132" customWidth="1"/>
    <col min="13744" max="13744" width="13" style="132" customWidth="1"/>
    <col min="13745" max="13745" width="10.140625" style="132" customWidth="1"/>
    <col min="13746" max="13746" width="9.140625" style="132" customWidth="1"/>
    <col min="13747" max="13747" width="14.42578125" style="132" customWidth="1"/>
    <col min="13748" max="13748" width="16.7109375" style="132" customWidth="1"/>
    <col min="13749" max="13749" width="12" style="132" customWidth="1"/>
    <col min="13750" max="13750" width="19.7109375" style="132" customWidth="1"/>
    <col min="13751" max="13751" width="18" style="132" customWidth="1"/>
    <col min="13752" max="13752" width="12.140625" style="132" customWidth="1"/>
    <col min="13753" max="13759" width="9.140625" style="132" customWidth="1"/>
    <col min="13760" max="13760" width="13.42578125" style="132" customWidth="1"/>
    <col min="13761" max="13761" width="19.5703125" style="132" customWidth="1"/>
    <col min="13762" max="13762" width="14.7109375" style="132" customWidth="1"/>
    <col min="13763" max="13770" width="9.140625" style="132" customWidth="1"/>
    <col min="13771" max="13771" width="20.28515625" style="132" customWidth="1"/>
    <col min="13772" max="13772" width="9.140625" style="132" customWidth="1"/>
    <col min="13773" max="13773" width="14.28515625" style="132" customWidth="1"/>
    <col min="13774" max="13774" width="17.42578125" style="132" customWidth="1"/>
    <col min="13775" max="13775" width="9.140625" style="132" customWidth="1"/>
    <col min="13776" max="13776" width="16.42578125" style="132" customWidth="1"/>
    <col min="13777" max="13777" width="16.85546875" style="132" customWidth="1"/>
    <col min="13778" max="13778" width="16.5703125" style="132" customWidth="1"/>
    <col min="13779" max="13785" width="9.140625" style="132" customWidth="1"/>
    <col min="13786" max="13786" width="17.7109375" style="132" customWidth="1"/>
    <col min="13787" max="13787" width="17.140625" style="132" customWidth="1"/>
    <col min="13788" max="13788" width="13.85546875" style="132" customWidth="1"/>
    <col min="13789" max="13795" width="9.140625" style="132" customWidth="1"/>
    <col min="13796" max="13796" width="14" style="132" customWidth="1"/>
    <col min="13797" max="13797" width="14.140625" style="132" customWidth="1"/>
    <col min="13798" max="13798" width="16.28515625" style="132" customWidth="1"/>
    <col min="13799" max="13802" width="9.28515625" style="132" bestFit="1" customWidth="1"/>
    <col min="13803" max="13803" width="9.28515625" style="132" customWidth="1"/>
    <col min="13804" max="13804" width="13.42578125" style="132" customWidth="1"/>
    <col min="13805" max="13805" width="8.7109375" style="132" customWidth="1"/>
    <col min="13806" max="13812" width="17" style="132"/>
    <col min="13813" max="13813" width="7.5703125" style="132" customWidth="1"/>
    <col min="13814" max="13824" width="17" style="132"/>
    <col min="13825" max="13825" width="0" style="132" hidden="1" customWidth="1"/>
    <col min="13826" max="13826" width="16.42578125" style="132" customWidth="1"/>
    <col min="13827" max="13838" width="0" style="132" hidden="1" customWidth="1"/>
    <col min="13839" max="13839" width="20.28515625" style="132" customWidth="1"/>
    <col min="13840" max="13840" width="13.85546875" style="132" customWidth="1"/>
    <col min="13841" max="13844" width="9.140625" style="132" customWidth="1"/>
    <col min="13845" max="13845" width="13.5703125" style="132" customWidth="1"/>
    <col min="13846" max="13846" width="9.85546875" style="132" customWidth="1"/>
    <col min="13847" max="13847" width="6.140625" style="132" bestFit="1" customWidth="1"/>
    <col min="13848" max="13848" width="15.42578125" style="132" bestFit="1" customWidth="1"/>
    <col min="13849" max="13849" width="28.7109375" style="132" customWidth="1"/>
    <col min="13850" max="13850" width="6.140625" style="132" customWidth="1"/>
    <col min="13851" max="13851" width="13.7109375" style="132" customWidth="1"/>
    <col min="13852" max="13852" width="10.7109375" style="132" customWidth="1"/>
    <col min="13853" max="13853" width="10.85546875" style="132" customWidth="1"/>
    <col min="13854" max="13855" width="9.140625" style="132" customWidth="1"/>
    <col min="13856" max="13856" width="20.85546875" style="132" customWidth="1"/>
    <col min="13857" max="13857" width="5" style="132" customWidth="1"/>
    <col min="13858" max="13858" width="20.85546875" style="132" customWidth="1"/>
    <col min="13859" max="13859" width="14.5703125" style="132" customWidth="1"/>
    <col min="13860" max="13860" width="14" style="132" customWidth="1"/>
    <col min="13861" max="13867" width="9.140625" style="132" customWidth="1"/>
    <col min="13868" max="13868" width="21.28515625" style="132" customWidth="1"/>
    <col min="13869" max="13869" width="18" style="132" customWidth="1"/>
    <col min="13870" max="13870" width="14.7109375" style="132" customWidth="1"/>
    <col min="13871" max="13876" width="9.140625" style="132" customWidth="1"/>
    <col min="13877" max="13877" width="5.42578125" style="132" customWidth="1"/>
    <col min="13878" max="13878" width="20.140625" style="132" customWidth="1"/>
    <col min="13879" max="13879" width="17.140625" style="132" customWidth="1"/>
    <col min="13880" max="13880" width="14" style="132" customWidth="1"/>
    <col min="13881" max="13887" width="9.140625" style="132" customWidth="1"/>
    <col min="13888" max="13888" width="17.7109375" style="132" customWidth="1"/>
    <col min="13889" max="13889" width="22.28515625" style="132" customWidth="1"/>
    <col min="13890" max="13890" width="13.28515625" style="132" customWidth="1"/>
    <col min="13891" max="13898" width="9.140625" style="132" customWidth="1"/>
    <col min="13899" max="13899" width="19.140625" style="132" customWidth="1"/>
    <col min="13900" max="13900" width="12.28515625" style="132" customWidth="1"/>
    <col min="13901" max="13907" width="9.140625" style="132" customWidth="1"/>
    <col min="13908" max="13908" width="18.28515625" style="132" customWidth="1"/>
    <col min="13909" max="13909" width="20" style="132" customWidth="1"/>
    <col min="13910" max="13910" width="14.28515625" style="132" customWidth="1"/>
    <col min="13911" max="13915" width="9.140625" style="132" customWidth="1"/>
    <col min="13916" max="13916" width="17.85546875" style="132" customWidth="1"/>
    <col min="13917" max="13917" width="9.140625" style="132" customWidth="1"/>
    <col min="13918" max="13918" width="18.5703125" style="132" customWidth="1"/>
    <col min="13919" max="13919" width="13.7109375" style="132" customWidth="1"/>
    <col min="13920" max="13920" width="14.28515625" style="132" customWidth="1"/>
    <col min="13921" max="13924" width="9.140625" style="132" customWidth="1"/>
    <col min="13925" max="13925" width="7.42578125" style="132" customWidth="1"/>
    <col min="13926" max="13926" width="14.85546875" style="132" customWidth="1"/>
    <col min="13927" max="13927" width="9.140625" style="132" customWidth="1"/>
    <col min="13928" max="13928" width="13.85546875" style="132" customWidth="1"/>
    <col min="13929" max="13929" width="12" style="132" customWidth="1"/>
    <col min="13930" max="13930" width="13.85546875" style="132" customWidth="1"/>
    <col min="13931" max="13935" width="9.140625" style="132" customWidth="1"/>
    <col min="13936" max="13936" width="13.42578125" style="132" customWidth="1"/>
    <col min="13937" max="13937" width="9.140625" style="132" customWidth="1"/>
    <col min="13938" max="13938" width="17.7109375" style="132" customWidth="1"/>
    <col min="13939" max="13939" width="14" style="132" customWidth="1"/>
    <col min="13940" max="13940" width="14.140625" style="132" customWidth="1"/>
    <col min="13941" max="13945" width="9.140625" style="132" customWidth="1"/>
    <col min="13946" max="13946" width="14.28515625" style="132" customWidth="1"/>
    <col min="13947" max="13947" width="9.140625" style="132" customWidth="1"/>
    <col min="13948" max="13948" width="19" style="132" customWidth="1"/>
    <col min="13949" max="13955" width="9.140625" style="132" customWidth="1"/>
    <col min="13956" max="13956" width="11.42578125" style="132" customWidth="1"/>
    <col min="13957" max="13957" width="9.140625" style="132" customWidth="1"/>
    <col min="13958" max="13958" width="13.28515625" style="132" customWidth="1"/>
    <col min="13959" max="13966" width="9.140625" style="132" customWidth="1"/>
    <col min="13967" max="13967" width="7.5703125" style="132" customWidth="1"/>
    <col min="13968" max="13968" width="13.28515625" style="132" customWidth="1"/>
    <col min="13969" max="13976" width="9.140625" style="132" customWidth="1"/>
    <col min="13977" max="13977" width="21.28515625" style="132" customWidth="1"/>
    <col min="13978" max="13984" width="9.140625" style="132" customWidth="1"/>
    <col min="13985" max="13985" width="13" style="132" customWidth="1"/>
    <col min="13986" max="13986" width="9.140625" style="132" customWidth="1"/>
    <col min="13987" max="13987" width="22.140625" style="132" customWidth="1"/>
    <col min="13988" max="13996" width="9.140625" style="132" customWidth="1"/>
    <col min="13997" max="13997" width="13.28515625" style="132" customWidth="1"/>
    <col min="13998" max="13998" width="11.42578125" style="132" customWidth="1"/>
    <col min="13999" max="13999" width="9.140625" style="132" customWidth="1"/>
    <col min="14000" max="14000" width="13" style="132" customWidth="1"/>
    <col min="14001" max="14001" width="10.140625" style="132" customWidth="1"/>
    <col min="14002" max="14002" width="9.140625" style="132" customWidth="1"/>
    <col min="14003" max="14003" width="14.42578125" style="132" customWidth="1"/>
    <col min="14004" max="14004" width="16.7109375" style="132" customWidth="1"/>
    <col min="14005" max="14005" width="12" style="132" customWidth="1"/>
    <col min="14006" max="14006" width="19.7109375" style="132" customWidth="1"/>
    <col min="14007" max="14007" width="18" style="132" customWidth="1"/>
    <col min="14008" max="14008" width="12.140625" style="132" customWidth="1"/>
    <col min="14009" max="14015" width="9.140625" style="132" customWidth="1"/>
    <col min="14016" max="14016" width="13.42578125" style="132" customWidth="1"/>
    <col min="14017" max="14017" width="19.5703125" style="132" customWidth="1"/>
    <col min="14018" max="14018" width="14.7109375" style="132" customWidth="1"/>
    <col min="14019" max="14026" width="9.140625" style="132" customWidth="1"/>
    <col min="14027" max="14027" width="20.28515625" style="132" customWidth="1"/>
    <col min="14028" max="14028" width="9.140625" style="132" customWidth="1"/>
    <col min="14029" max="14029" width="14.28515625" style="132" customWidth="1"/>
    <col min="14030" max="14030" width="17.42578125" style="132" customWidth="1"/>
    <col min="14031" max="14031" width="9.140625" style="132" customWidth="1"/>
    <col min="14032" max="14032" width="16.42578125" style="132" customWidth="1"/>
    <col min="14033" max="14033" width="16.85546875" style="132" customWidth="1"/>
    <col min="14034" max="14034" width="16.5703125" style="132" customWidth="1"/>
    <col min="14035" max="14041" width="9.140625" style="132" customWidth="1"/>
    <col min="14042" max="14042" width="17.7109375" style="132" customWidth="1"/>
    <col min="14043" max="14043" width="17.140625" style="132" customWidth="1"/>
    <col min="14044" max="14044" width="13.85546875" style="132" customWidth="1"/>
    <col min="14045" max="14051" width="9.140625" style="132" customWidth="1"/>
    <col min="14052" max="14052" width="14" style="132" customWidth="1"/>
    <col min="14053" max="14053" width="14.140625" style="132" customWidth="1"/>
    <col min="14054" max="14054" width="16.28515625" style="132" customWidth="1"/>
    <col min="14055" max="14058" width="9.28515625" style="132" bestFit="1" customWidth="1"/>
    <col min="14059" max="14059" width="9.28515625" style="132" customWidth="1"/>
    <col min="14060" max="14060" width="13.42578125" style="132" customWidth="1"/>
    <col min="14061" max="14061" width="8.7109375" style="132" customWidth="1"/>
    <col min="14062" max="14068" width="17" style="132"/>
    <col min="14069" max="14069" width="7.5703125" style="132" customWidth="1"/>
    <col min="14070" max="14080" width="17" style="132"/>
    <col min="14081" max="14081" width="0" style="132" hidden="1" customWidth="1"/>
    <col min="14082" max="14082" width="16.42578125" style="132" customWidth="1"/>
    <col min="14083" max="14094" width="0" style="132" hidden="1" customWidth="1"/>
    <col min="14095" max="14095" width="20.28515625" style="132" customWidth="1"/>
    <col min="14096" max="14096" width="13.85546875" style="132" customWidth="1"/>
    <col min="14097" max="14100" width="9.140625" style="132" customWidth="1"/>
    <col min="14101" max="14101" width="13.5703125" style="132" customWidth="1"/>
    <col min="14102" max="14102" width="9.85546875" style="132" customWidth="1"/>
    <col min="14103" max="14103" width="6.140625" style="132" bestFit="1" customWidth="1"/>
    <col min="14104" max="14104" width="15.42578125" style="132" bestFit="1" customWidth="1"/>
    <col min="14105" max="14105" width="28.7109375" style="132" customWidth="1"/>
    <col min="14106" max="14106" width="6.140625" style="132" customWidth="1"/>
    <col min="14107" max="14107" width="13.7109375" style="132" customWidth="1"/>
    <col min="14108" max="14108" width="10.7109375" style="132" customWidth="1"/>
    <col min="14109" max="14109" width="10.85546875" style="132" customWidth="1"/>
    <col min="14110" max="14111" width="9.140625" style="132" customWidth="1"/>
    <col min="14112" max="14112" width="20.85546875" style="132" customWidth="1"/>
    <col min="14113" max="14113" width="5" style="132" customWidth="1"/>
    <col min="14114" max="14114" width="20.85546875" style="132" customWidth="1"/>
    <col min="14115" max="14115" width="14.5703125" style="132" customWidth="1"/>
    <col min="14116" max="14116" width="14" style="132" customWidth="1"/>
    <col min="14117" max="14123" width="9.140625" style="132" customWidth="1"/>
    <col min="14124" max="14124" width="21.28515625" style="132" customWidth="1"/>
    <col min="14125" max="14125" width="18" style="132" customWidth="1"/>
    <col min="14126" max="14126" width="14.7109375" style="132" customWidth="1"/>
    <col min="14127" max="14132" width="9.140625" style="132" customWidth="1"/>
    <col min="14133" max="14133" width="5.42578125" style="132" customWidth="1"/>
    <col min="14134" max="14134" width="20.140625" style="132" customWidth="1"/>
    <col min="14135" max="14135" width="17.140625" style="132" customWidth="1"/>
    <col min="14136" max="14136" width="14" style="132" customWidth="1"/>
    <col min="14137" max="14143" width="9.140625" style="132" customWidth="1"/>
    <col min="14144" max="14144" width="17.7109375" style="132" customWidth="1"/>
    <col min="14145" max="14145" width="22.28515625" style="132" customWidth="1"/>
    <col min="14146" max="14146" width="13.28515625" style="132" customWidth="1"/>
    <col min="14147" max="14154" width="9.140625" style="132" customWidth="1"/>
    <col min="14155" max="14155" width="19.140625" style="132" customWidth="1"/>
    <col min="14156" max="14156" width="12.28515625" style="132" customWidth="1"/>
    <col min="14157" max="14163" width="9.140625" style="132" customWidth="1"/>
    <col min="14164" max="14164" width="18.28515625" style="132" customWidth="1"/>
    <col min="14165" max="14165" width="20" style="132" customWidth="1"/>
    <col min="14166" max="14166" width="14.28515625" style="132" customWidth="1"/>
    <col min="14167" max="14171" width="9.140625" style="132" customWidth="1"/>
    <col min="14172" max="14172" width="17.85546875" style="132" customWidth="1"/>
    <col min="14173" max="14173" width="9.140625" style="132" customWidth="1"/>
    <col min="14174" max="14174" width="18.5703125" style="132" customWidth="1"/>
    <col min="14175" max="14175" width="13.7109375" style="132" customWidth="1"/>
    <col min="14176" max="14176" width="14.28515625" style="132" customWidth="1"/>
    <col min="14177" max="14180" width="9.140625" style="132" customWidth="1"/>
    <col min="14181" max="14181" width="7.42578125" style="132" customWidth="1"/>
    <col min="14182" max="14182" width="14.85546875" style="132" customWidth="1"/>
    <col min="14183" max="14183" width="9.140625" style="132" customWidth="1"/>
    <col min="14184" max="14184" width="13.85546875" style="132" customWidth="1"/>
    <col min="14185" max="14185" width="12" style="132" customWidth="1"/>
    <col min="14186" max="14186" width="13.85546875" style="132" customWidth="1"/>
    <col min="14187" max="14191" width="9.140625" style="132" customWidth="1"/>
    <col min="14192" max="14192" width="13.42578125" style="132" customWidth="1"/>
    <col min="14193" max="14193" width="9.140625" style="132" customWidth="1"/>
    <col min="14194" max="14194" width="17.7109375" style="132" customWidth="1"/>
    <col min="14195" max="14195" width="14" style="132" customWidth="1"/>
    <col min="14196" max="14196" width="14.140625" style="132" customWidth="1"/>
    <col min="14197" max="14201" width="9.140625" style="132" customWidth="1"/>
    <col min="14202" max="14202" width="14.28515625" style="132" customWidth="1"/>
    <col min="14203" max="14203" width="9.140625" style="132" customWidth="1"/>
    <col min="14204" max="14204" width="19" style="132" customWidth="1"/>
    <col min="14205" max="14211" width="9.140625" style="132" customWidth="1"/>
    <col min="14212" max="14212" width="11.42578125" style="132" customWidth="1"/>
    <col min="14213" max="14213" width="9.140625" style="132" customWidth="1"/>
    <col min="14214" max="14214" width="13.28515625" style="132" customWidth="1"/>
    <col min="14215" max="14222" width="9.140625" style="132" customWidth="1"/>
    <col min="14223" max="14223" width="7.5703125" style="132" customWidth="1"/>
    <col min="14224" max="14224" width="13.28515625" style="132" customWidth="1"/>
    <col min="14225" max="14232" width="9.140625" style="132" customWidth="1"/>
    <col min="14233" max="14233" width="21.28515625" style="132" customWidth="1"/>
    <col min="14234" max="14240" width="9.140625" style="132" customWidth="1"/>
    <col min="14241" max="14241" width="13" style="132" customWidth="1"/>
    <col min="14242" max="14242" width="9.140625" style="132" customWidth="1"/>
    <col min="14243" max="14243" width="22.140625" style="132" customWidth="1"/>
    <col min="14244" max="14252" width="9.140625" style="132" customWidth="1"/>
    <col min="14253" max="14253" width="13.28515625" style="132" customWidth="1"/>
    <col min="14254" max="14254" width="11.42578125" style="132" customWidth="1"/>
    <col min="14255" max="14255" width="9.140625" style="132" customWidth="1"/>
    <col min="14256" max="14256" width="13" style="132" customWidth="1"/>
    <col min="14257" max="14257" width="10.140625" style="132" customWidth="1"/>
    <col min="14258" max="14258" width="9.140625" style="132" customWidth="1"/>
    <col min="14259" max="14259" width="14.42578125" style="132" customWidth="1"/>
    <col min="14260" max="14260" width="16.7109375" style="132" customWidth="1"/>
    <col min="14261" max="14261" width="12" style="132" customWidth="1"/>
    <col min="14262" max="14262" width="19.7109375" style="132" customWidth="1"/>
    <col min="14263" max="14263" width="18" style="132" customWidth="1"/>
    <col min="14264" max="14264" width="12.140625" style="132" customWidth="1"/>
    <col min="14265" max="14271" width="9.140625" style="132" customWidth="1"/>
    <col min="14272" max="14272" width="13.42578125" style="132" customWidth="1"/>
    <col min="14273" max="14273" width="19.5703125" style="132" customWidth="1"/>
    <col min="14274" max="14274" width="14.7109375" style="132" customWidth="1"/>
    <col min="14275" max="14282" width="9.140625" style="132" customWidth="1"/>
    <col min="14283" max="14283" width="20.28515625" style="132" customWidth="1"/>
    <col min="14284" max="14284" width="9.140625" style="132" customWidth="1"/>
    <col min="14285" max="14285" width="14.28515625" style="132" customWidth="1"/>
    <col min="14286" max="14286" width="17.42578125" style="132" customWidth="1"/>
    <col min="14287" max="14287" width="9.140625" style="132" customWidth="1"/>
    <col min="14288" max="14288" width="16.42578125" style="132" customWidth="1"/>
    <col min="14289" max="14289" width="16.85546875" style="132" customWidth="1"/>
    <col min="14290" max="14290" width="16.5703125" style="132" customWidth="1"/>
    <col min="14291" max="14297" width="9.140625" style="132" customWidth="1"/>
    <col min="14298" max="14298" width="17.7109375" style="132" customWidth="1"/>
    <col min="14299" max="14299" width="17.140625" style="132" customWidth="1"/>
    <col min="14300" max="14300" width="13.85546875" style="132" customWidth="1"/>
    <col min="14301" max="14307" width="9.140625" style="132" customWidth="1"/>
    <col min="14308" max="14308" width="14" style="132" customWidth="1"/>
    <col min="14309" max="14309" width="14.140625" style="132" customWidth="1"/>
    <col min="14310" max="14310" width="16.28515625" style="132" customWidth="1"/>
    <col min="14311" max="14314" width="9.28515625" style="132" bestFit="1" customWidth="1"/>
    <col min="14315" max="14315" width="9.28515625" style="132" customWidth="1"/>
    <col min="14316" max="14316" width="13.42578125" style="132" customWidth="1"/>
    <col min="14317" max="14317" width="8.7109375" style="132" customWidth="1"/>
    <col min="14318" max="14324" width="17" style="132"/>
    <col min="14325" max="14325" width="7.5703125" style="132" customWidth="1"/>
    <col min="14326" max="14336" width="17" style="132"/>
    <col min="14337" max="14337" width="0" style="132" hidden="1" customWidth="1"/>
    <col min="14338" max="14338" width="16.42578125" style="132" customWidth="1"/>
    <col min="14339" max="14350" width="0" style="132" hidden="1" customWidth="1"/>
    <col min="14351" max="14351" width="20.28515625" style="132" customWidth="1"/>
    <col min="14352" max="14352" width="13.85546875" style="132" customWidth="1"/>
    <col min="14353" max="14356" width="9.140625" style="132" customWidth="1"/>
    <col min="14357" max="14357" width="13.5703125" style="132" customWidth="1"/>
    <col min="14358" max="14358" width="9.85546875" style="132" customWidth="1"/>
    <col min="14359" max="14359" width="6.140625" style="132" bestFit="1" customWidth="1"/>
    <col min="14360" max="14360" width="15.42578125" style="132" bestFit="1" customWidth="1"/>
    <col min="14361" max="14361" width="28.7109375" style="132" customWidth="1"/>
    <col min="14362" max="14362" width="6.140625" style="132" customWidth="1"/>
    <col min="14363" max="14363" width="13.7109375" style="132" customWidth="1"/>
    <col min="14364" max="14364" width="10.7109375" style="132" customWidth="1"/>
    <col min="14365" max="14365" width="10.85546875" style="132" customWidth="1"/>
    <col min="14366" max="14367" width="9.140625" style="132" customWidth="1"/>
    <col min="14368" max="14368" width="20.85546875" style="132" customWidth="1"/>
    <col min="14369" max="14369" width="5" style="132" customWidth="1"/>
    <col min="14370" max="14370" width="20.85546875" style="132" customWidth="1"/>
    <col min="14371" max="14371" width="14.5703125" style="132" customWidth="1"/>
    <col min="14372" max="14372" width="14" style="132" customWidth="1"/>
    <col min="14373" max="14379" width="9.140625" style="132" customWidth="1"/>
    <col min="14380" max="14380" width="21.28515625" style="132" customWidth="1"/>
    <col min="14381" max="14381" width="18" style="132" customWidth="1"/>
    <col min="14382" max="14382" width="14.7109375" style="132" customWidth="1"/>
    <col min="14383" max="14388" width="9.140625" style="132" customWidth="1"/>
    <col min="14389" max="14389" width="5.42578125" style="132" customWidth="1"/>
    <col min="14390" max="14390" width="20.140625" style="132" customWidth="1"/>
    <col min="14391" max="14391" width="17.140625" style="132" customWidth="1"/>
    <col min="14392" max="14392" width="14" style="132" customWidth="1"/>
    <col min="14393" max="14399" width="9.140625" style="132" customWidth="1"/>
    <col min="14400" max="14400" width="17.7109375" style="132" customWidth="1"/>
    <col min="14401" max="14401" width="22.28515625" style="132" customWidth="1"/>
    <col min="14402" max="14402" width="13.28515625" style="132" customWidth="1"/>
    <col min="14403" max="14410" width="9.140625" style="132" customWidth="1"/>
    <col min="14411" max="14411" width="19.140625" style="132" customWidth="1"/>
    <col min="14412" max="14412" width="12.28515625" style="132" customWidth="1"/>
    <col min="14413" max="14419" width="9.140625" style="132" customWidth="1"/>
    <col min="14420" max="14420" width="18.28515625" style="132" customWidth="1"/>
    <col min="14421" max="14421" width="20" style="132" customWidth="1"/>
    <col min="14422" max="14422" width="14.28515625" style="132" customWidth="1"/>
    <col min="14423" max="14427" width="9.140625" style="132" customWidth="1"/>
    <col min="14428" max="14428" width="17.85546875" style="132" customWidth="1"/>
    <col min="14429" max="14429" width="9.140625" style="132" customWidth="1"/>
    <col min="14430" max="14430" width="18.5703125" style="132" customWidth="1"/>
    <col min="14431" max="14431" width="13.7109375" style="132" customWidth="1"/>
    <col min="14432" max="14432" width="14.28515625" style="132" customWidth="1"/>
    <col min="14433" max="14436" width="9.140625" style="132" customWidth="1"/>
    <col min="14437" max="14437" width="7.42578125" style="132" customWidth="1"/>
    <col min="14438" max="14438" width="14.85546875" style="132" customWidth="1"/>
    <col min="14439" max="14439" width="9.140625" style="132" customWidth="1"/>
    <col min="14440" max="14440" width="13.85546875" style="132" customWidth="1"/>
    <col min="14441" max="14441" width="12" style="132" customWidth="1"/>
    <col min="14442" max="14442" width="13.85546875" style="132" customWidth="1"/>
    <col min="14443" max="14447" width="9.140625" style="132" customWidth="1"/>
    <col min="14448" max="14448" width="13.42578125" style="132" customWidth="1"/>
    <col min="14449" max="14449" width="9.140625" style="132" customWidth="1"/>
    <col min="14450" max="14450" width="17.7109375" style="132" customWidth="1"/>
    <col min="14451" max="14451" width="14" style="132" customWidth="1"/>
    <col min="14452" max="14452" width="14.140625" style="132" customWidth="1"/>
    <col min="14453" max="14457" width="9.140625" style="132" customWidth="1"/>
    <col min="14458" max="14458" width="14.28515625" style="132" customWidth="1"/>
    <col min="14459" max="14459" width="9.140625" style="132" customWidth="1"/>
    <col min="14460" max="14460" width="19" style="132" customWidth="1"/>
    <col min="14461" max="14467" width="9.140625" style="132" customWidth="1"/>
    <col min="14468" max="14468" width="11.42578125" style="132" customWidth="1"/>
    <col min="14469" max="14469" width="9.140625" style="132" customWidth="1"/>
    <col min="14470" max="14470" width="13.28515625" style="132" customWidth="1"/>
    <col min="14471" max="14478" width="9.140625" style="132" customWidth="1"/>
    <col min="14479" max="14479" width="7.5703125" style="132" customWidth="1"/>
    <col min="14480" max="14480" width="13.28515625" style="132" customWidth="1"/>
    <col min="14481" max="14488" width="9.140625" style="132" customWidth="1"/>
    <col min="14489" max="14489" width="21.28515625" style="132" customWidth="1"/>
    <col min="14490" max="14496" width="9.140625" style="132" customWidth="1"/>
    <col min="14497" max="14497" width="13" style="132" customWidth="1"/>
    <col min="14498" max="14498" width="9.140625" style="132" customWidth="1"/>
    <col min="14499" max="14499" width="22.140625" style="132" customWidth="1"/>
    <col min="14500" max="14508" width="9.140625" style="132" customWidth="1"/>
    <col min="14509" max="14509" width="13.28515625" style="132" customWidth="1"/>
    <col min="14510" max="14510" width="11.42578125" style="132" customWidth="1"/>
    <col min="14511" max="14511" width="9.140625" style="132" customWidth="1"/>
    <col min="14512" max="14512" width="13" style="132" customWidth="1"/>
    <col min="14513" max="14513" width="10.140625" style="132" customWidth="1"/>
    <col min="14514" max="14514" width="9.140625" style="132" customWidth="1"/>
    <col min="14515" max="14515" width="14.42578125" style="132" customWidth="1"/>
    <col min="14516" max="14516" width="16.7109375" style="132" customWidth="1"/>
    <col min="14517" max="14517" width="12" style="132" customWidth="1"/>
    <col min="14518" max="14518" width="19.7109375" style="132" customWidth="1"/>
    <col min="14519" max="14519" width="18" style="132" customWidth="1"/>
    <col min="14520" max="14520" width="12.140625" style="132" customWidth="1"/>
    <col min="14521" max="14527" width="9.140625" style="132" customWidth="1"/>
    <col min="14528" max="14528" width="13.42578125" style="132" customWidth="1"/>
    <col min="14529" max="14529" width="19.5703125" style="132" customWidth="1"/>
    <col min="14530" max="14530" width="14.7109375" style="132" customWidth="1"/>
    <col min="14531" max="14538" width="9.140625" style="132" customWidth="1"/>
    <col min="14539" max="14539" width="20.28515625" style="132" customWidth="1"/>
    <col min="14540" max="14540" width="9.140625" style="132" customWidth="1"/>
    <col min="14541" max="14541" width="14.28515625" style="132" customWidth="1"/>
    <col min="14542" max="14542" width="17.42578125" style="132" customWidth="1"/>
    <col min="14543" max="14543" width="9.140625" style="132" customWidth="1"/>
    <col min="14544" max="14544" width="16.42578125" style="132" customWidth="1"/>
    <col min="14545" max="14545" width="16.85546875" style="132" customWidth="1"/>
    <col min="14546" max="14546" width="16.5703125" style="132" customWidth="1"/>
    <col min="14547" max="14553" width="9.140625" style="132" customWidth="1"/>
    <col min="14554" max="14554" width="17.7109375" style="132" customWidth="1"/>
    <col min="14555" max="14555" width="17.140625" style="132" customWidth="1"/>
    <col min="14556" max="14556" width="13.85546875" style="132" customWidth="1"/>
    <col min="14557" max="14563" width="9.140625" style="132" customWidth="1"/>
    <col min="14564" max="14564" width="14" style="132" customWidth="1"/>
    <col min="14565" max="14565" width="14.140625" style="132" customWidth="1"/>
    <col min="14566" max="14566" width="16.28515625" style="132" customWidth="1"/>
    <col min="14567" max="14570" width="9.28515625" style="132" bestFit="1" customWidth="1"/>
    <col min="14571" max="14571" width="9.28515625" style="132" customWidth="1"/>
    <col min="14572" max="14572" width="13.42578125" style="132" customWidth="1"/>
    <col min="14573" max="14573" width="8.7109375" style="132" customWidth="1"/>
    <col min="14574" max="14580" width="17" style="132"/>
    <col min="14581" max="14581" width="7.5703125" style="132" customWidth="1"/>
    <col min="14582" max="14592" width="17" style="132"/>
    <col min="14593" max="14593" width="0" style="132" hidden="1" customWidth="1"/>
    <col min="14594" max="14594" width="16.42578125" style="132" customWidth="1"/>
    <col min="14595" max="14606" width="0" style="132" hidden="1" customWidth="1"/>
    <col min="14607" max="14607" width="20.28515625" style="132" customWidth="1"/>
    <col min="14608" max="14608" width="13.85546875" style="132" customWidth="1"/>
    <col min="14609" max="14612" width="9.140625" style="132" customWidth="1"/>
    <col min="14613" max="14613" width="13.5703125" style="132" customWidth="1"/>
    <col min="14614" max="14614" width="9.85546875" style="132" customWidth="1"/>
    <col min="14615" max="14615" width="6.140625" style="132" bestFit="1" customWidth="1"/>
    <col min="14616" max="14616" width="15.42578125" style="132" bestFit="1" customWidth="1"/>
    <col min="14617" max="14617" width="28.7109375" style="132" customWidth="1"/>
    <col min="14618" max="14618" width="6.140625" style="132" customWidth="1"/>
    <col min="14619" max="14619" width="13.7109375" style="132" customWidth="1"/>
    <col min="14620" max="14620" width="10.7109375" style="132" customWidth="1"/>
    <col min="14621" max="14621" width="10.85546875" style="132" customWidth="1"/>
    <col min="14622" max="14623" width="9.140625" style="132" customWidth="1"/>
    <col min="14624" max="14624" width="20.85546875" style="132" customWidth="1"/>
    <col min="14625" max="14625" width="5" style="132" customWidth="1"/>
    <col min="14626" max="14626" width="20.85546875" style="132" customWidth="1"/>
    <col min="14627" max="14627" width="14.5703125" style="132" customWidth="1"/>
    <col min="14628" max="14628" width="14" style="132" customWidth="1"/>
    <col min="14629" max="14635" width="9.140625" style="132" customWidth="1"/>
    <col min="14636" max="14636" width="21.28515625" style="132" customWidth="1"/>
    <col min="14637" max="14637" width="18" style="132" customWidth="1"/>
    <col min="14638" max="14638" width="14.7109375" style="132" customWidth="1"/>
    <col min="14639" max="14644" width="9.140625" style="132" customWidth="1"/>
    <col min="14645" max="14645" width="5.42578125" style="132" customWidth="1"/>
    <col min="14646" max="14646" width="20.140625" style="132" customWidth="1"/>
    <col min="14647" max="14647" width="17.140625" style="132" customWidth="1"/>
    <col min="14648" max="14648" width="14" style="132" customWidth="1"/>
    <col min="14649" max="14655" width="9.140625" style="132" customWidth="1"/>
    <col min="14656" max="14656" width="17.7109375" style="132" customWidth="1"/>
    <col min="14657" max="14657" width="22.28515625" style="132" customWidth="1"/>
    <col min="14658" max="14658" width="13.28515625" style="132" customWidth="1"/>
    <col min="14659" max="14666" width="9.140625" style="132" customWidth="1"/>
    <col min="14667" max="14667" width="19.140625" style="132" customWidth="1"/>
    <col min="14668" max="14668" width="12.28515625" style="132" customWidth="1"/>
    <col min="14669" max="14675" width="9.140625" style="132" customWidth="1"/>
    <col min="14676" max="14676" width="18.28515625" style="132" customWidth="1"/>
    <col min="14677" max="14677" width="20" style="132" customWidth="1"/>
    <col min="14678" max="14678" width="14.28515625" style="132" customWidth="1"/>
    <col min="14679" max="14683" width="9.140625" style="132" customWidth="1"/>
    <col min="14684" max="14684" width="17.85546875" style="132" customWidth="1"/>
    <col min="14685" max="14685" width="9.140625" style="132" customWidth="1"/>
    <col min="14686" max="14686" width="18.5703125" style="132" customWidth="1"/>
    <col min="14687" max="14687" width="13.7109375" style="132" customWidth="1"/>
    <col min="14688" max="14688" width="14.28515625" style="132" customWidth="1"/>
    <col min="14689" max="14692" width="9.140625" style="132" customWidth="1"/>
    <col min="14693" max="14693" width="7.42578125" style="132" customWidth="1"/>
    <col min="14694" max="14694" width="14.85546875" style="132" customWidth="1"/>
    <col min="14695" max="14695" width="9.140625" style="132" customWidth="1"/>
    <col min="14696" max="14696" width="13.85546875" style="132" customWidth="1"/>
    <col min="14697" max="14697" width="12" style="132" customWidth="1"/>
    <col min="14698" max="14698" width="13.85546875" style="132" customWidth="1"/>
    <col min="14699" max="14703" width="9.140625" style="132" customWidth="1"/>
    <col min="14704" max="14704" width="13.42578125" style="132" customWidth="1"/>
    <col min="14705" max="14705" width="9.140625" style="132" customWidth="1"/>
    <col min="14706" max="14706" width="17.7109375" style="132" customWidth="1"/>
    <col min="14707" max="14707" width="14" style="132" customWidth="1"/>
    <col min="14708" max="14708" width="14.140625" style="132" customWidth="1"/>
    <col min="14709" max="14713" width="9.140625" style="132" customWidth="1"/>
    <col min="14714" max="14714" width="14.28515625" style="132" customWidth="1"/>
    <col min="14715" max="14715" width="9.140625" style="132" customWidth="1"/>
    <col min="14716" max="14716" width="19" style="132" customWidth="1"/>
    <col min="14717" max="14723" width="9.140625" style="132" customWidth="1"/>
    <col min="14724" max="14724" width="11.42578125" style="132" customWidth="1"/>
    <col min="14725" max="14725" width="9.140625" style="132" customWidth="1"/>
    <col min="14726" max="14726" width="13.28515625" style="132" customWidth="1"/>
    <col min="14727" max="14734" width="9.140625" style="132" customWidth="1"/>
    <col min="14735" max="14735" width="7.5703125" style="132" customWidth="1"/>
    <col min="14736" max="14736" width="13.28515625" style="132" customWidth="1"/>
    <col min="14737" max="14744" width="9.140625" style="132" customWidth="1"/>
    <col min="14745" max="14745" width="21.28515625" style="132" customWidth="1"/>
    <col min="14746" max="14752" width="9.140625" style="132" customWidth="1"/>
    <col min="14753" max="14753" width="13" style="132" customWidth="1"/>
    <col min="14754" max="14754" width="9.140625" style="132" customWidth="1"/>
    <col min="14755" max="14755" width="22.140625" style="132" customWidth="1"/>
    <col min="14756" max="14764" width="9.140625" style="132" customWidth="1"/>
    <col min="14765" max="14765" width="13.28515625" style="132" customWidth="1"/>
    <col min="14766" max="14766" width="11.42578125" style="132" customWidth="1"/>
    <col min="14767" max="14767" width="9.140625" style="132" customWidth="1"/>
    <col min="14768" max="14768" width="13" style="132" customWidth="1"/>
    <col min="14769" max="14769" width="10.140625" style="132" customWidth="1"/>
    <col min="14770" max="14770" width="9.140625" style="132" customWidth="1"/>
    <col min="14771" max="14771" width="14.42578125" style="132" customWidth="1"/>
    <col min="14772" max="14772" width="16.7109375" style="132" customWidth="1"/>
    <col min="14773" max="14773" width="12" style="132" customWidth="1"/>
    <col min="14774" max="14774" width="19.7109375" style="132" customWidth="1"/>
    <col min="14775" max="14775" width="18" style="132" customWidth="1"/>
    <col min="14776" max="14776" width="12.140625" style="132" customWidth="1"/>
    <col min="14777" max="14783" width="9.140625" style="132" customWidth="1"/>
    <col min="14784" max="14784" width="13.42578125" style="132" customWidth="1"/>
    <col min="14785" max="14785" width="19.5703125" style="132" customWidth="1"/>
    <col min="14786" max="14786" width="14.7109375" style="132" customWidth="1"/>
    <col min="14787" max="14794" width="9.140625" style="132" customWidth="1"/>
    <col min="14795" max="14795" width="20.28515625" style="132" customWidth="1"/>
    <col min="14796" max="14796" width="9.140625" style="132" customWidth="1"/>
    <col min="14797" max="14797" width="14.28515625" style="132" customWidth="1"/>
    <col min="14798" max="14798" width="17.42578125" style="132" customWidth="1"/>
    <col min="14799" max="14799" width="9.140625" style="132" customWidth="1"/>
    <col min="14800" max="14800" width="16.42578125" style="132" customWidth="1"/>
    <col min="14801" max="14801" width="16.85546875" style="132" customWidth="1"/>
    <col min="14802" max="14802" width="16.5703125" style="132" customWidth="1"/>
    <col min="14803" max="14809" width="9.140625" style="132" customWidth="1"/>
    <col min="14810" max="14810" width="17.7109375" style="132" customWidth="1"/>
    <col min="14811" max="14811" width="17.140625" style="132" customWidth="1"/>
    <col min="14812" max="14812" width="13.85546875" style="132" customWidth="1"/>
    <col min="14813" max="14819" width="9.140625" style="132" customWidth="1"/>
    <col min="14820" max="14820" width="14" style="132" customWidth="1"/>
    <col min="14821" max="14821" width="14.140625" style="132" customWidth="1"/>
    <col min="14822" max="14822" width="16.28515625" style="132" customWidth="1"/>
    <col min="14823" max="14826" width="9.28515625" style="132" bestFit="1" customWidth="1"/>
    <col min="14827" max="14827" width="9.28515625" style="132" customWidth="1"/>
    <col min="14828" max="14828" width="13.42578125" style="132" customWidth="1"/>
    <col min="14829" max="14829" width="8.7109375" style="132" customWidth="1"/>
    <col min="14830" max="14836" width="17" style="132"/>
    <col min="14837" max="14837" width="7.5703125" style="132" customWidth="1"/>
    <col min="14838" max="14848" width="17" style="132"/>
    <col min="14849" max="14849" width="0" style="132" hidden="1" customWidth="1"/>
    <col min="14850" max="14850" width="16.42578125" style="132" customWidth="1"/>
    <col min="14851" max="14862" width="0" style="132" hidden="1" customWidth="1"/>
    <col min="14863" max="14863" width="20.28515625" style="132" customWidth="1"/>
    <col min="14864" max="14864" width="13.85546875" style="132" customWidth="1"/>
    <col min="14865" max="14868" width="9.140625" style="132" customWidth="1"/>
    <col min="14869" max="14869" width="13.5703125" style="132" customWidth="1"/>
    <col min="14870" max="14870" width="9.85546875" style="132" customWidth="1"/>
    <col min="14871" max="14871" width="6.140625" style="132" bestFit="1" customWidth="1"/>
    <col min="14872" max="14872" width="15.42578125" style="132" bestFit="1" customWidth="1"/>
    <col min="14873" max="14873" width="28.7109375" style="132" customWidth="1"/>
    <col min="14874" max="14874" width="6.140625" style="132" customWidth="1"/>
    <col min="14875" max="14875" width="13.7109375" style="132" customWidth="1"/>
    <col min="14876" max="14876" width="10.7109375" style="132" customWidth="1"/>
    <col min="14877" max="14877" width="10.85546875" style="132" customWidth="1"/>
    <col min="14878" max="14879" width="9.140625" style="132" customWidth="1"/>
    <col min="14880" max="14880" width="20.85546875" style="132" customWidth="1"/>
    <col min="14881" max="14881" width="5" style="132" customWidth="1"/>
    <col min="14882" max="14882" width="20.85546875" style="132" customWidth="1"/>
    <col min="14883" max="14883" width="14.5703125" style="132" customWidth="1"/>
    <col min="14884" max="14884" width="14" style="132" customWidth="1"/>
    <col min="14885" max="14891" width="9.140625" style="132" customWidth="1"/>
    <col min="14892" max="14892" width="21.28515625" style="132" customWidth="1"/>
    <col min="14893" max="14893" width="18" style="132" customWidth="1"/>
    <col min="14894" max="14894" width="14.7109375" style="132" customWidth="1"/>
    <col min="14895" max="14900" width="9.140625" style="132" customWidth="1"/>
    <col min="14901" max="14901" width="5.42578125" style="132" customWidth="1"/>
    <col min="14902" max="14902" width="20.140625" style="132" customWidth="1"/>
    <col min="14903" max="14903" width="17.140625" style="132" customWidth="1"/>
    <col min="14904" max="14904" width="14" style="132" customWidth="1"/>
    <col min="14905" max="14911" width="9.140625" style="132" customWidth="1"/>
    <col min="14912" max="14912" width="17.7109375" style="132" customWidth="1"/>
    <col min="14913" max="14913" width="22.28515625" style="132" customWidth="1"/>
    <col min="14914" max="14914" width="13.28515625" style="132" customWidth="1"/>
    <col min="14915" max="14922" width="9.140625" style="132" customWidth="1"/>
    <col min="14923" max="14923" width="19.140625" style="132" customWidth="1"/>
    <col min="14924" max="14924" width="12.28515625" style="132" customWidth="1"/>
    <col min="14925" max="14931" width="9.140625" style="132" customWidth="1"/>
    <col min="14932" max="14932" width="18.28515625" style="132" customWidth="1"/>
    <col min="14933" max="14933" width="20" style="132" customWidth="1"/>
    <col min="14934" max="14934" width="14.28515625" style="132" customWidth="1"/>
    <col min="14935" max="14939" width="9.140625" style="132" customWidth="1"/>
    <col min="14940" max="14940" width="17.85546875" style="132" customWidth="1"/>
    <col min="14941" max="14941" width="9.140625" style="132" customWidth="1"/>
    <col min="14942" max="14942" width="18.5703125" style="132" customWidth="1"/>
    <col min="14943" max="14943" width="13.7109375" style="132" customWidth="1"/>
    <col min="14944" max="14944" width="14.28515625" style="132" customWidth="1"/>
    <col min="14945" max="14948" width="9.140625" style="132" customWidth="1"/>
    <col min="14949" max="14949" width="7.42578125" style="132" customWidth="1"/>
    <col min="14950" max="14950" width="14.85546875" style="132" customWidth="1"/>
    <col min="14951" max="14951" width="9.140625" style="132" customWidth="1"/>
    <col min="14952" max="14952" width="13.85546875" style="132" customWidth="1"/>
    <col min="14953" max="14953" width="12" style="132" customWidth="1"/>
    <col min="14954" max="14954" width="13.85546875" style="132" customWidth="1"/>
    <col min="14955" max="14959" width="9.140625" style="132" customWidth="1"/>
    <col min="14960" max="14960" width="13.42578125" style="132" customWidth="1"/>
    <col min="14961" max="14961" width="9.140625" style="132" customWidth="1"/>
    <col min="14962" max="14962" width="17.7109375" style="132" customWidth="1"/>
    <col min="14963" max="14963" width="14" style="132" customWidth="1"/>
    <col min="14964" max="14964" width="14.140625" style="132" customWidth="1"/>
    <col min="14965" max="14969" width="9.140625" style="132" customWidth="1"/>
    <col min="14970" max="14970" width="14.28515625" style="132" customWidth="1"/>
    <col min="14971" max="14971" width="9.140625" style="132" customWidth="1"/>
    <col min="14972" max="14972" width="19" style="132" customWidth="1"/>
    <col min="14973" max="14979" width="9.140625" style="132" customWidth="1"/>
    <col min="14980" max="14980" width="11.42578125" style="132" customWidth="1"/>
    <col min="14981" max="14981" width="9.140625" style="132" customWidth="1"/>
    <col min="14982" max="14982" width="13.28515625" style="132" customWidth="1"/>
    <col min="14983" max="14990" width="9.140625" style="132" customWidth="1"/>
    <col min="14991" max="14991" width="7.5703125" style="132" customWidth="1"/>
    <col min="14992" max="14992" width="13.28515625" style="132" customWidth="1"/>
    <col min="14993" max="15000" width="9.140625" style="132" customWidth="1"/>
    <col min="15001" max="15001" width="21.28515625" style="132" customWidth="1"/>
    <col min="15002" max="15008" width="9.140625" style="132" customWidth="1"/>
    <col min="15009" max="15009" width="13" style="132" customWidth="1"/>
    <col min="15010" max="15010" width="9.140625" style="132" customWidth="1"/>
    <col min="15011" max="15011" width="22.140625" style="132" customWidth="1"/>
    <col min="15012" max="15020" width="9.140625" style="132" customWidth="1"/>
    <col min="15021" max="15021" width="13.28515625" style="132" customWidth="1"/>
    <col min="15022" max="15022" width="11.42578125" style="132" customWidth="1"/>
    <col min="15023" max="15023" width="9.140625" style="132" customWidth="1"/>
    <col min="15024" max="15024" width="13" style="132" customWidth="1"/>
    <col min="15025" max="15025" width="10.140625" style="132" customWidth="1"/>
    <col min="15026" max="15026" width="9.140625" style="132" customWidth="1"/>
    <col min="15027" max="15027" width="14.42578125" style="132" customWidth="1"/>
    <col min="15028" max="15028" width="16.7109375" style="132" customWidth="1"/>
    <col min="15029" max="15029" width="12" style="132" customWidth="1"/>
    <col min="15030" max="15030" width="19.7109375" style="132" customWidth="1"/>
    <col min="15031" max="15031" width="18" style="132" customWidth="1"/>
    <col min="15032" max="15032" width="12.140625" style="132" customWidth="1"/>
    <col min="15033" max="15039" width="9.140625" style="132" customWidth="1"/>
    <col min="15040" max="15040" width="13.42578125" style="132" customWidth="1"/>
    <col min="15041" max="15041" width="19.5703125" style="132" customWidth="1"/>
    <col min="15042" max="15042" width="14.7109375" style="132" customWidth="1"/>
    <col min="15043" max="15050" width="9.140625" style="132" customWidth="1"/>
    <col min="15051" max="15051" width="20.28515625" style="132" customWidth="1"/>
    <col min="15052" max="15052" width="9.140625" style="132" customWidth="1"/>
    <col min="15053" max="15053" width="14.28515625" style="132" customWidth="1"/>
    <col min="15054" max="15054" width="17.42578125" style="132" customWidth="1"/>
    <col min="15055" max="15055" width="9.140625" style="132" customWidth="1"/>
    <col min="15056" max="15056" width="16.42578125" style="132" customWidth="1"/>
    <col min="15057" max="15057" width="16.85546875" style="132" customWidth="1"/>
    <col min="15058" max="15058" width="16.5703125" style="132" customWidth="1"/>
    <col min="15059" max="15065" width="9.140625" style="132" customWidth="1"/>
    <col min="15066" max="15066" width="17.7109375" style="132" customWidth="1"/>
    <col min="15067" max="15067" width="17.140625" style="132" customWidth="1"/>
    <col min="15068" max="15068" width="13.85546875" style="132" customWidth="1"/>
    <col min="15069" max="15075" width="9.140625" style="132" customWidth="1"/>
    <col min="15076" max="15076" width="14" style="132" customWidth="1"/>
    <col min="15077" max="15077" width="14.140625" style="132" customWidth="1"/>
    <col min="15078" max="15078" width="16.28515625" style="132" customWidth="1"/>
    <col min="15079" max="15082" width="9.28515625" style="132" bestFit="1" customWidth="1"/>
    <col min="15083" max="15083" width="9.28515625" style="132" customWidth="1"/>
    <col min="15084" max="15084" width="13.42578125" style="132" customWidth="1"/>
    <col min="15085" max="15085" width="8.7109375" style="132" customWidth="1"/>
    <col min="15086" max="15092" width="17" style="132"/>
    <col min="15093" max="15093" width="7.5703125" style="132" customWidth="1"/>
    <col min="15094" max="15104" width="17" style="132"/>
    <col min="15105" max="15105" width="0" style="132" hidden="1" customWidth="1"/>
    <col min="15106" max="15106" width="16.42578125" style="132" customWidth="1"/>
    <col min="15107" max="15118" width="0" style="132" hidden="1" customWidth="1"/>
    <col min="15119" max="15119" width="20.28515625" style="132" customWidth="1"/>
    <col min="15120" max="15120" width="13.85546875" style="132" customWidth="1"/>
    <col min="15121" max="15124" width="9.140625" style="132" customWidth="1"/>
    <col min="15125" max="15125" width="13.5703125" style="132" customWidth="1"/>
    <col min="15126" max="15126" width="9.85546875" style="132" customWidth="1"/>
    <col min="15127" max="15127" width="6.140625" style="132" bestFit="1" customWidth="1"/>
    <col min="15128" max="15128" width="15.42578125" style="132" bestFit="1" customWidth="1"/>
    <col min="15129" max="15129" width="28.7109375" style="132" customWidth="1"/>
    <col min="15130" max="15130" width="6.140625" style="132" customWidth="1"/>
    <col min="15131" max="15131" width="13.7109375" style="132" customWidth="1"/>
    <col min="15132" max="15132" width="10.7109375" style="132" customWidth="1"/>
    <col min="15133" max="15133" width="10.85546875" style="132" customWidth="1"/>
    <col min="15134" max="15135" width="9.140625" style="132" customWidth="1"/>
    <col min="15136" max="15136" width="20.85546875" style="132" customWidth="1"/>
    <col min="15137" max="15137" width="5" style="132" customWidth="1"/>
    <col min="15138" max="15138" width="20.85546875" style="132" customWidth="1"/>
    <col min="15139" max="15139" width="14.5703125" style="132" customWidth="1"/>
    <col min="15140" max="15140" width="14" style="132" customWidth="1"/>
    <col min="15141" max="15147" width="9.140625" style="132" customWidth="1"/>
    <col min="15148" max="15148" width="21.28515625" style="132" customWidth="1"/>
    <col min="15149" max="15149" width="18" style="132" customWidth="1"/>
    <col min="15150" max="15150" width="14.7109375" style="132" customWidth="1"/>
    <col min="15151" max="15156" width="9.140625" style="132" customWidth="1"/>
    <col min="15157" max="15157" width="5.42578125" style="132" customWidth="1"/>
    <col min="15158" max="15158" width="20.140625" style="132" customWidth="1"/>
    <col min="15159" max="15159" width="17.140625" style="132" customWidth="1"/>
    <col min="15160" max="15160" width="14" style="132" customWidth="1"/>
    <col min="15161" max="15167" width="9.140625" style="132" customWidth="1"/>
    <col min="15168" max="15168" width="17.7109375" style="132" customWidth="1"/>
    <col min="15169" max="15169" width="22.28515625" style="132" customWidth="1"/>
    <col min="15170" max="15170" width="13.28515625" style="132" customWidth="1"/>
    <col min="15171" max="15178" width="9.140625" style="132" customWidth="1"/>
    <col min="15179" max="15179" width="19.140625" style="132" customWidth="1"/>
    <col min="15180" max="15180" width="12.28515625" style="132" customWidth="1"/>
    <col min="15181" max="15187" width="9.140625" style="132" customWidth="1"/>
    <col min="15188" max="15188" width="18.28515625" style="132" customWidth="1"/>
    <col min="15189" max="15189" width="20" style="132" customWidth="1"/>
    <col min="15190" max="15190" width="14.28515625" style="132" customWidth="1"/>
    <col min="15191" max="15195" width="9.140625" style="132" customWidth="1"/>
    <col min="15196" max="15196" width="17.85546875" style="132" customWidth="1"/>
    <col min="15197" max="15197" width="9.140625" style="132" customWidth="1"/>
    <col min="15198" max="15198" width="18.5703125" style="132" customWidth="1"/>
    <col min="15199" max="15199" width="13.7109375" style="132" customWidth="1"/>
    <col min="15200" max="15200" width="14.28515625" style="132" customWidth="1"/>
    <col min="15201" max="15204" width="9.140625" style="132" customWidth="1"/>
    <col min="15205" max="15205" width="7.42578125" style="132" customWidth="1"/>
    <col min="15206" max="15206" width="14.85546875" style="132" customWidth="1"/>
    <col min="15207" max="15207" width="9.140625" style="132" customWidth="1"/>
    <col min="15208" max="15208" width="13.85546875" style="132" customWidth="1"/>
    <col min="15209" max="15209" width="12" style="132" customWidth="1"/>
    <col min="15210" max="15210" width="13.85546875" style="132" customWidth="1"/>
    <col min="15211" max="15215" width="9.140625" style="132" customWidth="1"/>
    <col min="15216" max="15216" width="13.42578125" style="132" customWidth="1"/>
    <col min="15217" max="15217" width="9.140625" style="132" customWidth="1"/>
    <col min="15218" max="15218" width="17.7109375" style="132" customWidth="1"/>
    <col min="15219" max="15219" width="14" style="132" customWidth="1"/>
    <col min="15220" max="15220" width="14.140625" style="132" customWidth="1"/>
    <col min="15221" max="15225" width="9.140625" style="132" customWidth="1"/>
    <col min="15226" max="15226" width="14.28515625" style="132" customWidth="1"/>
    <col min="15227" max="15227" width="9.140625" style="132" customWidth="1"/>
    <col min="15228" max="15228" width="19" style="132" customWidth="1"/>
    <col min="15229" max="15235" width="9.140625" style="132" customWidth="1"/>
    <col min="15236" max="15236" width="11.42578125" style="132" customWidth="1"/>
    <col min="15237" max="15237" width="9.140625" style="132" customWidth="1"/>
    <col min="15238" max="15238" width="13.28515625" style="132" customWidth="1"/>
    <col min="15239" max="15246" width="9.140625" style="132" customWidth="1"/>
    <col min="15247" max="15247" width="7.5703125" style="132" customWidth="1"/>
    <col min="15248" max="15248" width="13.28515625" style="132" customWidth="1"/>
    <col min="15249" max="15256" width="9.140625" style="132" customWidth="1"/>
    <col min="15257" max="15257" width="21.28515625" style="132" customWidth="1"/>
    <col min="15258" max="15264" width="9.140625" style="132" customWidth="1"/>
    <col min="15265" max="15265" width="13" style="132" customWidth="1"/>
    <col min="15266" max="15266" width="9.140625" style="132" customWidth="1"/>
    <col min="15267" max="15267" width="22.140625" style="132" customWidth="1"/>
    <col min="15268" max="15276" width="9.140625" style="132" customWidth="1"/>
    <col min="15277" max="15277" width="13.28515625" style="132" customWidth="1"/>
    <col min="15278" max="15278" width="11.42578125" style="132" customWidth="1"/>
    <col min="15279" max="15279" width="9.140625" style="132" customWidth="1"/>
    <col min="15280" max="15280" width="13" style="132" customWidth="1"/>
    <col min="15281" max="15281" width="10.140625" style="132" customWidth="1"/>
    <col min="15282" max="15282" width="9.140625" style="132" customWidth="1"/>
    <col min="15283" max="15283" width="14.42578125" style="132" customWidth="1"/>
    <col min="15284" max="15284" width="16.7109375" style="132" customWidth="1"/>
    <col min="15285" max="15285" width="12" style="132" customWidth="1"/>
    <col min="15286" max="15286" width="19.7109375" style="132" customWidth="1"/>
    <col min="15287" max="15287" width="18" style="132" customWidth="1"/>
    <col min="15288" max="15288" width="12.140625" style="132" customWidth="1"/>
    <col min="15289" max="15295" width="9.140625" style="132" customWidth="1"/>
    <col min="15296" max="15296" width="13.42578125" style="132" customWidth="1"/>
    <col min="15297" max="15297" width="19.5703125" style="132" customWidth="1"/>
    <col min="15298" max="15298" width="14.7109375" style="132" customWidth="1"/>
    <col min="15299" max="15306" width="9.140625" style="132" customWidth="1"/>
    <col min="15307" max="15307" width="20.28515625" style="132" customWidth="1"/>
    <col min="15308" max="15308" width="9.140625" style="132" customWidth="1"/>
    <col min="15309" max="15309" width="14.28515625" style="132" customWidth="1"/>
    <col min="15310" max="15310" width="17.42578125" style="132" customWidth="1"/>
    <col min="15311" max="15311" width="9.140625" style="132" customWidth="1"/>
    <col min="15312" max="15312" width="16.42578125" style="132" customWidth="1"/>
    <col min="15313" max="15313" width="16.85546875" style="132" customWidth="1"/>
    <col min="15314" max="15314" width="16.5703125" style="132" customWidth="1"/>
    <col min="15315" max="15321" width="9.140625" style="132" customWidth="1"/>
    <col min="15322" max="15322" width="17.7109375" style="132" customWidth="1"/>
    <col min="15323" max="15323" width="17.140625" style="132" customWidth="1"/>
    <col min="15324" max="15324" width="13.85546875" style="132" customWidth="1"/>
    <col min="15325" max="15331" width="9.140625" style="132" customWidth="1"/>
    <col min="15332" max="15332" width="14" style="132" customWidth="1"/>
    <col min="15333" max="15333" width="14.140625" style="132" customWidth="1"/>
    <col min="15334" max="15334" width="16.28515625" style="132" customWidth="1"/>
    <col min="15335" max="15338" width="9.28515625" style="132" bestFit="1" customWidth="1"/>
    <col min="15339" max="15339" width="9.28515625" style="132" customWidth="1"/>
    <col min="15340" max="15340" width="13.42578125" style="132" customWidth="1"/>
    <col min="15341" max="15341" width="8.7109375" style="132" customWidth="1"/>
    <col min="15342" max="15348" width="17" style="132"/>
    <col min="15349" max="15349" width="7.5703125" style="132" customWidth="1"/>
    <col min="15350" max="15360" width="17" style="132"/>
    <col min="15361" max="15361" width="0" style="132" hidden="1" customWidth="1"/>
    <col min="15362" max="15362" width="16.42578125" style="132" customWidth="1"/>
    <col min="15363" max="15374" width="0" style="132" hidden="1" customWidth="1"/>
    <col min="15375" max="15375" width="20.28515625" style="132" customWidth="1"/>
    <col min="15376" max="15376" width="13.85546875" style="132" customWidth="1"/>
    <col min="15377" max="15380" width="9.140625" style="132" customWidth="1"/>
    <col min="15381" max="15381" width="13.5703125" style="132" customWidth="1"/>
    <col min="15382" max="15382" width="9.85546875" style="132" customWidth="1"/>
    <col min="15383" max="15383" width="6.140625" style="132" bestFit="1" customWidth="1"/>
    <col min="15384" max="15384" width="15.42578125" style="132" bestFit="1" customWidth="1"/>
    <col min="15385" max="15385" width="28.7109375" style="132" customWidth="1"/>
    <col min="15386" max="15386" width="6.140625" style="132" customWidth="1"/>
    <col min="15387" max="15387" width="13.7109375" style="132" customWidth="1"/>
    <col min="15388" max="15388" width="10.7109375" style="132" customWidth="1"/>
    <col min="15389" max="15389" width="10.85546875" style="132" customWidth="1"/>
    <col min="15390" max="15391" width="9.140625" style="132" customWidth="1"/>
    <col min="15392" max="15392" width="20.85546875" style="132" customWidth="1"/>
    <col min="15393" max="15393" width="5" style="132" customWidth="1"/>
    <col min="15394" max="15394" width="20.85546875" style="132" customWidth="1"/>
    <col min="15395" max="15395" width="14.5703125" style="132" customWidth="1"/>
    <col min="15396" max="15396" width="14" style="132" customWidth="1"/>
    <col min="15397" max="15403" width="9.140625" style="132" customWidth="1"/>
    <col min="15404" max="15404" width="21.28515625" style="132" customWidth="1"/>
    <col min="15405" max="15405" width="18" style="132" customWidth="1"/>
    <col min="15406" max="15406" width="14.7109375" style="132" customWidth="1"/>
    <col min="15407" max="15412" width="9.140625" style="132" customWidth="1"/>
    <col min="15413" max="15413" width="5.42578125" style="132" customWidth="1"/>
    <col min="15414" max="15414" width="20.140625" style="132" customWidth="1"/>
    <col min="15415" max="15415" width="17.140625" style="132" customWidth="1"/>
    <col min="15416" max="15416" width="14" style="132" customWidth="1"/>
    <col min="15417" max="15423" width="9.140625" style="132" customWidth="1"/>
    <col min="15424" max="15424" width="17.7109375" style="132" customWidth="1"/>
    <col min="15425" max="15425" width="22.28515625" style="132" customWidth="1"/>
    <col min="15426" max="15426" width="13.28515625" style="132" customWidth="1"/>
    <col min="15427" max="15434" width="9.140625" style="132" customWidth="1"/>
    <col min="15435" max="15435" width="19.140625" style="132" customWidth="1"/>
    <col min="15436" max="15436" width="12.28515625" style="132" customWidth="1"/>
    <col min="15437" max="15443" width="9.140625" style="132" customWidth="1"/>
    <col min="15444" max="15444" width="18.28515625" style="132" customWidth="1"/>
    <col min="15445" max="15445" width="20" style="132" customWidth="1"/>
    <col min="15446" max="15446" width="14.28515625" style="132" customWidth="1"/>
    <col min="15447" max="15451" width="9.140625" style="132" customWidth="1"/>
    <col min="15452" max="15452" width="17.85546875" style="132" customWidth="1"/>
    <col min="15453" max="15453" width="9.140625" style="132" customWidth="1"/>
    <col min="15454" max="15454" width="18.5703125" style="132" customWidth="1"/>
    <col min="15455" max="15455" width="13.7109375" style="132" customWidth="1"/>
    <col min="15456" max="15456" width="14.28515625" style="132" customWidth="1"/>
    <col min="15457" max="15460" width="9.140625" style="132" customWidth="1"/>
    <col min="15461" max="15461" width="7.42578125" style="132" customWidth="1"/>
    <col min="15462" max="15462" width="14.85546875" style="132" customWidth="1"/>
    <col min="15463" max="15463" width="9.140625" style="132" customWidth="1"/>
    <col min="15464" max="15464" width="13.85546875" style="132" customWidth="1"/>
    <col min="15465" max="15465" width="12" style="132" customWidth="1"/>
    <col min="15466" max="15466" width="13.85546875" style="132" customWidth="1"/>
    <col min="15467" max="15471" width="9.140625" style="132" customWidth="1"/>
    <col min="15472" max="15472" width="13.42578125" style="132" customWidth="1"/>
    <col min="15473" max="15473" width="9.140625" style="132" customWidth="1"/>
    <col min="15474" max="15474" width="17.7109375" style="132" customWidth="1"/>
    <col min="15475" max="15475" width="14" style="132" customWidth="1"/>
    <col min="15476" max="15476" width="14.140625" style="132" customWidth="1"/>
    <col min="15477" max="15481" width="9.140625" style="132" customWidth="1"/>
    <col min="15482" max="15482" width="14.28515625" style="132" customWidth="1"/>
    <col min="15483" max="15483" width="9.140625" style="132" customWidth="1"/>
    <col min="15484" max="15484" width="19" style="132" customWidth="1"/>
    <col min="15485" max="15491" width="9.140625" style="132" customWidth="1"/>
    <col min="15492" max="15492" width="11.42578125" style="132" customWidth="1"/>
    <col min="15493" max="15493" width="9.140625" style="132" customWidth="1"/>
    <col min="15494" max="15494" width="13.28515625" style="132" customWidth="1"/>
    <col min="15495" max="15502" width="9.140625" style="132" customWidth="1"/>
    <col min="15503" max="15503" width="7.5703125" style="132" customWidth="1"/>
    <col min="15504" max="15504" width="13.28515625" style="132" customWidth="1"/>
    <col min="15505" max="15512" width="9.140625" style="132" customWidth="1"/>
    <col min="15513" max="15513" width="21.28515625" style="132" customWidth="1"/>
    <col min="15514" max="15520" width="9.140625" style="132" customWidth="1"/>
    <col min="15521" max="15521" width="13" style="132" customWidth="1"/>
    <col min="15522" max="15522" width="9.140625" style="132" customWidth="1"/>
    <col min="15523" max="15523" width="22.140625" style="132" customWidth="1"/>
    <col min="15524" max="15532" width="9.140625" style="132" customWidth="1"/>
    <col min="15533" max="15533" width="13.28515625" style="132" customWidth="1"/>
    <col min="15534" max="15534" width="11.42578125" style="132" customWidth="1"/>
    <col min="15535" max="15535" width="9.140625" style="132" customWidth="1"/>
    <col min="15536" max="15536" width="13" style="132" customWidth="1"/>
    <col min="15537" max="15537" width="10.140625" style="132" customWidth="1"/>
    <col min="15538" max="15538" width="9.140625" style="132" customWidth="1"/>
    <col min="15539" max="15539" width="14.42578125" style="132" customWidth="1"/>
    <col min="15540" max="15540" width="16.7109375" style="132" customWidth="1"/>
    <col min="15541" max="15541" width="12" style="132" customWidth="1"/>
    <col min="15542" max="15542" width="19.7109375" style="132" customWidth="1"/>
    <col min="15543" max="15543" width="18" style="132" customWidth="1"/>
    <col min="15544" max="15544" width="12.140625" style="132" customWidth="1"/>
    <col min="15545" max="15551" width="9.140625" style="132" customWidth="1"/>
    <col min="15552" max="15552" width="13.42578125" style="132" customWidth="1"/>
    <col min="15553" max="15553" width="19.5703125" style="132" customWidth="1"/>
    <col min="15554" max="15554" width="14.7109375" style="132" customWidth="1"/>
    <col min="15555" max="15562" width="9.140625" style="132" customWidth="1"/>
    <col min="15563" max="15563" width="20.28515625" style="132" customWidth="1"/>
    <col min="15564" max="15564" width="9.140625" style="132" customWidth="1"/>
    <col min="15565" max="15565" width="14.28515625" style="132" customWidth="1"/>
    <col min="15566" max="15566" width="17.42578125" style="132" customWidth="1"/>
    <col min="15567" max="15567" width="9.140625" style="132" customWidth="1"/>
    <col min="15568" max="15568" width="16.42578125" style="132" customWidth="1"/>
    <col min="15569" max="15569" width="16.85546875" style="132" customWidth="1"/>
    <col min="15570" max="15570" width="16.5703125" style="132" customWidth="1"/>
    <col min="15571" max="15577" width="9.140625" style="132" customWidth="1"/>
    <col min="15578" max="15578" width="17.7109375" style="132" customWidth="1"/>
    <col min="15579" max="15579" width="17.140625" style="132" customWidth="1"/>
    <col min="15580" max="15580" width="13.85546875" style="132" customWidth="1"/>
    <col min="15581" max="15587" width="9.140625" style="132" customWidth="1"/>
    <col min="15588" max="15588" width="14" style="132" customWidth="1"/>
    <col min="15589" max="15589" width="14.140625" style="132" customWidth="1"/>
    <col min="15590" max="15590" width="16.28515625" style="132" customWidth="1"/>
    <col min="15591" max="15594" width="9.28515625" style="132" bestFit="1" customWidth="1"/>
    <col min="15595" max="15595" width="9.28515625" style="132" customWidth="1"/>
    <col min="15596" max="15596" width="13.42578125" style="132" customWidth="1"/>
    <col min="15597" max="15597" width="8.7109375" style="132" customWidth="1"/>
    <col min="15598" max="15604" width="17" style="132"/>
    <col min="15605" max="15605" width="7.5703125" style="132" customWidth="1"/>
    <col min="15606" max="15616" width="17" style="132"/>
    <col min="15617" max="15617" width="0" style="132" hidden="1" customWidth="1"/>
    <col min="15618" max="15618" width="16.42578125" style="132" customWidth="1"/>
    <col min="15619" max="15630" width="0" style="132" hidden="1" customWidth="1"/>
    <col min="15631" max="15631" width="20.28515625" style="132" customWidth="1"/>
    <col min="15632" max="15632" width="13.85546875" style="132" customWidth="1"/>
    <col min="15633" max="15636" width="9.140625" style="132" customWidth="1"/>
    <col min="15637" max="15637" width="13.5703125" style="132" customWidth="1"/>
    <col min="15638" max="15638" width="9.85546875" style="132" customWidth="1"/>
    <col min="15639" max="15639" width="6.140625" style="132" bestFit="1" customWidth="1"/>
    <col min="15640" max="15640" width="15.42578125" style="132" bestFit="1" customWidth="1"/>
    <col min="15641" max="15641" width="28.7109375" style="132" customWidth="1"/>
    <col min="15642" max="15642" width="6.140625" style="132" customWidth="1"/>
    <col min="15643" max="15643" width="13.7109375" style="132" customWidth="1"/>
    <col min="15644" max="15644" width="10.7109375" style="132" customWidth="1"/>
    <col min="15645" max="15645" width="10.85546875" style="132" customWidth="1"/>
    <col min="15646" max="15647" width="9.140625" style="132" customWidth="1"/>
    <col min="15648" max="15648" width="20.85546875" style="132" customWidth="1"/>
    <col min="15649" max="15649" width="5" style="132" customWidth="1"/>
    <col min="15650" max="15650" width="20.85546875" style="132" customWidth="1"/>
    <col min="15651" max="15651" width="14.5703125" style="132" customWidth="1"/>
    <col min="15652" max="15652" width="14" style="132" customWidth="1"/>
    <col min="15653" max="15659" width="9.140625" style="132" customWidth="1"/>
    <col min="15660" max="15660" width="21.28515625" style="132" customWidth="1"/>
    <col min="15661" max="15661" width="18" style="132" customWidth="1"/>
    <col min="15662" max="15662" width="14.7109375" style="132" customWidth="1"/>
    <col min="15663" max="15668" width="9.140625" style="132" customWidth="1"/>
    <col min="15669" max="15669" width="5.42578125" style="132" customWidth="1"/>
    <col min="15670" max="15670" width="20.140625" style="132" customWidth="1"/>
    <col min="15671" max="15671" width="17.140625" style="132" customWidth="1"/>
    <col min="15672" max="15672" width="14" style="132" customWidth="1"/>
    <col min="15673" max="15679" width="9.140625" style="132" customWidth="1"/>
    <col min="15680" max="15680" width="17.7109375" style="132" customWidth="1"/>
    <col min="15681" max="15681" width="22.28515625" style="132" customWidth="1"/>
    <col min="15682" max="15682" width="13.28515625" style="132" customWidth="1"/>
    <col min="15683" max="15690" width="9.140625" style="132" customWidth="1"/>
    <col min="15691" max="15691" width="19.140625" style="132" customWidth="1"/>
    <col min="15692" max="15692" width="12.28515625" style="132" customWidth="1"/>
    <col min="15693" max="15699" width="9.140625" style="132" customWidth="1"/>
    <col min="15700" max="15700" width="18.28515625" style="132" customWidth="1"/>
    <col min="15701" max="15701" width="20" style="132" customWidth="1"/>
    <col min="15702" max="15702" width="14.28515625" style="132" customWidth="1"/>
    <col min="15703" max="15707" width="9.140625" style="132" customWidth="1"/>
    <col min="15708" max="15708" width="17.85546875" style="132" customWidth="1"/>
    <col min="15709" max="15709" width="9.140625" style="132" customWidth="1"/>
    <col min="15710" max="15710" width="18.5703125" style="132" customWidth="1"/>
    <col min="15711" max="15711" width="13.7109375" style="132" customWidth="1"/>
    <col min="15712" max="15712" width="14.28515625" style="132" customWidth="1"/>
    <col min="15713" max="15716" width="9.140625" style="132" customWidth="1"/>
    <col min="15717" max="15717" width="7.42578125" style="132" customWidth="1"/>
    <col min="15718" max="15718" width="14.85546875" style="132" customWidth="1"/>
    <col min="15719" max="15719" width="9.140625" style="132" customWidth="1"/>
    <col min="15720" max="15720" width="13.85546875" style="132" customWidth="1"/>
    <col min="15721" max="15721" width="12" style="132" customWidth="1"/>
    <col min="15722" max="15722" width="13.85546875" style="132" customWidth="1"/>
    <col min="15723" max="15727" width="9.140625" style="132" customWidth="1"/>
    <col min="15728" max="15728" width="13.42578125" style="132" customWidth="1"/>
    <col min="15729" max="15729" width="9.140625" style="132" customWidth="1"/>
    <col min="15730" max="15730" width="17.7109375" style="132" customWidth="1"/>
    <col min="15731" max="15731" width="14" style="132" customWidth="1"/>
    <col min="15732" max="15732" width="14.140625" style="132" customWidth="1"/>
    <col min="15733" max="15737" width="9.140625" style="132" customWidth="1"/>
    <col min="15738" max="15738" width="14.28515625" style="132" customWidth="1"/>
    <col min="15739" max="15739" width="9.140625" style="132" customWidth="1"/>
    <col min="15740" max="15740" width="19" style="132" customWidth="1"/>
    <col min="15741" max="15747" width="9.140625" style="132" customWidth="1"/>
    <col min="15748" max="15748" width="11.42578125" style="132" customWidth="1"/>
    <col min="15749" max="15749" width="9.140625" style="132" customWidth="1"/>
    <col min="15750" max="15750" width="13.28515625" style="132" customWidth="1"/>
    <col min="15751" max="15758" width="9.140625" style="132" customWidth="1"/>
    <col min="15759" max="15759" width="7.5703125" style="132" customWidth="1"/>
    <col min="15760" max="15760" width="13.28515625" style="132" customWidth="1"/>
    <col min="15761" max="15768" width="9.140625" style="132" customWidth="1"/>
    <col min="15769" max="15769" width="21.28515625" style="132" customWidth="1"/>
    <col min="15770" max="15776" width="9.140625" style="132" customWidth="1"/>
    <col min="15777" max="15777" width="13" style="132" customWidth="1"/>
    <col min="15778" max="15778" width="9.140625" style="132" customWidth="1"/>
    <col min="15779" max="15779" width="22.140625" style="132" customWidth="1"/>
    <col min="15780" max="15788" width="9.140625" style="132" customWidth="1"/>
    <col min="15789" max="15789" width="13.28515625" style="132" customWidth="1"/>
    <col min="15790" max="15790" width="11.42578125" style="132" customWidth="1"/>
    <col min="15791" max="15791" width="9.140625" style="132" customWidth="1"/>
    <col min="15792" max="15792" width="13" style="132" customWidth="1"/>
    <col min="15793" max="15793" width="10.140625" style="132" customWidth="1"/>
    <col min="15794" max="15794" width="9.140625" style="132" customWidth="1"/>
    <col min="15795" max="15795" width="14.42578125" style="132" customWidth="1"/>
    <col min="15796" max="15796" width="16.7109375" style="132" customWidth="1"/>
    <col min="15797" max="15797" width="12" style="132" customWidth="1"/>
    <col min="15798" max="15798" width="19.7109375" style="132" customWidth="1"/>
    <col min="15799" max="15799" width="18" style="132" customWidth="1"/>
    <col min="15800" max="15800" width="12.140625" style="132" customWidth="1"/>
    <col min="15801" max="15807" width="9.140625" style="132" customWidth="1"/>
    <col min="15808" max="15808" width="13.42578125" style="132" customWidth="1"/>
    <col min="15809" max="15809" width="19.5703125" style="132" customWidth="1"/>
    <col min="15810" max="15810" width="14.7109375" style="132" customWidth="1"/>
    <col min="15811" max="15818" width="9.140625" style="132" customWidth="1"/>
    <col min="15819" max="15819" width="20.28515625" style="132" customWidth="1"/>
    <col min="15820" max="15820" width="9.140625" style="132" customWidth="1"/>
    <col min="15821" max="15821" width="14.28515625" style="132" customWidth="1"/>
    <col min="15822" max="15822" width="17.42578125" style="132" customWidth="1"/>
    <col min="15823" max="15823" width="9.140625" style="132" customWidth="1"/>
    <col min="15824" max="15824" width="16.42578125" style="132" customWidth="1"/>
    <col min="15825" max="15825" width="16.85546875" style="132" customWidth="1"/>
    <col min="15826" max="15826" width="16.5703125" style="132" customWidth="1"/>
    <col min="15827" max="15833" width="9.140625" style="132" customWidth="1"/>
    <col min="15834" max="15834" width="17.7109375" style="132" customWidth="1"/>
    <col min="15835" max="15835" width="17.140625" style="132" customWidth="1"/>
    <col min="15836" max="15836" width="13.85546875" style="132" customWidth="1"/>
    <col min="15837" max="15843" width="9.140625" style="132" customWidth="1"/>
    <col min="15844" max="15844" width="14" style="132" customWidth="1"/>
    <col min="15845" max="15845" width="14.140625" style="132" customWidth="1"/>
    <col min="15846" max="15846" width="16.28515625" style="132" customWidth="1"/>
    <col min="15847" max="15850" width="9.28515625" style="132" bestFit="1" customWidth="1"/>
    <col min="15851" max="15851" width="9.28515625" style="132" customWidth="1"/>
    <col min="15852" max="15852" width="13.42578125" style="132" customWidth="1"/>
    <col min="15853" max="15853" width="8.7109375" style="132" customWidth="1"/>
    <col min="15854" max="15860" width="17" style="132"/>
    <col min="15861" max="15861" width="7.5703125" style="132" customWidth="1"/>
    <col min="15862" max="15872" width="17" style="132"/>
    <col min="15873" max="15873" width="0" style="132" hidden="1" customWidth="1"/>
    <col min="15874" max="15874" width="16.42578125" style="132" customWidth="1"/>
    <col min="15875" max="15886" width="0" style="132" hidden="1" customWidth="1"/>
    <col min="15887" max="15887" width="20.28515625" style="132" customWidth="1"/>
    <col min="15888" max="15888" width="13.85546875" style="132" customWidth="1"/>
    <col min="15889" max="15892" width="9.140625" style="132" customWidth="1"/>
    <col min="15893" max="15893" width="13.5703125" style="132" customWidth="1"/>
    <col min="15894" max="15894" width="9.85546875" style="132" customWidth="1"/>
    <col min="15895" max="15895" width="6.140625" style="132" bestFit="1" customWidth="1"/>
    <col min="15896" max="15896" width="15.42578125" style="132" bestFit="1" customWidth="1"/>
    <col min="15897" max="15897" width="28.7109375" style="132" customWidth="1"/>
    <col min="15898" max="15898" width="6.140625" style="132" customWidth="1"/>
    <col min="15899" max="15899" width="13.7109375" style="132" customWidth="1"/>
    <col min="15900" max="15900" width="10.7109375" style="132" customWidth="1"/>
    <col min="15901" max="15901" width="10.85546875" style="132" customWidth="1"/>
    <col min="15902" max="15903" width="9.140625" style="132" customWidth="1"/>
    <col min="15904" max="15904" width="20.85546875" style="132" customWidth="1"/>
    <col min="15905" max="15905" width="5" style="132" customWidth="1"/>
    <col min="15906" max="15906" width="20.85546875" style="132" customWidth="1"/>
    <col min="15907" max="15907" width="14.5703125" style="132" customWidth="1"/>
    <col min="15908" max="15908" width="14" style="132" customWidth="1"/>
    <col min="15909" max="15915" width="9.140625" style="132" customWidth="1"/>
    <col min="15916" max="15916" width="21.28515625" style="132" customWidth="1"/>
    <col min="15917" max="15917" width="18" style="132" customWidth="1"/>
    <col min="15918" max="15918" width="14.7109375" style="132" customWidth="1"/>
    <col min="15919" max="15924" width="9.140625" style="132" customWidth="1"/>
    <col min="15925" max="15925" width="5.42578125" style="132" customWidth="1"/>
    <col min="15926" max="15926" width="20.140625" style="132" customWidth="1"/>
    <col min="15927" max="15927" width="17.140625" style="132" customWidth="1"/>
    <col min="15928" max="15928" width="14" style="132" customWidth="1"/>
    <col min="15929" max="15935" width="9.140625" style="132" customWidth="1"/>
    <col min="15936" max="15936" width="17.7109375" style="132" customWidth="1"/>
    <col min="15937" max="15937" width="22.28515625" style="132" customWidth="1"/>
    <col min="15938" max="15938" width="13.28515625" style="132" customWidth="1"/>
    <col min="15939" max="15946" width="9.140625" style="132" customWidth="1"/>
    <col min="15947" max="15947" width="19.140625" style="132" customWidth="1"/>
    <col min="15948" max="15948" width="12.28515625" style="132" customWidth="1"/>
    <col min="15949" max="15955" width="9.140625" style="132" customWidth="1"/>
    <col min="15956" max="15956" width="18.28515625" style="132" customWidth="1"/>
    <col min="15957" max="15957" width="20" style="132" customWidth="1"/>
    <col min="15958" max="15958" width="14.28515625" style="132" customWidth="1"/>
    <col min="15959" max="15963" width="9.140625" style="132" customWidth="1"/>
    <col min="15964" max="15964" width="17.85546875" style="132" customWidth="1"/>
    <col min="15965" max="15965" width="9.140625" style="132" customWidth="1"/>
    <col min="15966" max="15966" width="18.5703125" style="132" customWidth="1"/>
    <col min="15967" max="15967" width="13.7109375" style="132" customWidth="1"/>
    <col min="15968" max="15968" width="14.28515625" style="132" customWidth="1"/>
    <col min="15969" max="15972" width="9.140625" style="132" customWidth="1"/>
    <col min="15973" max="15973" width="7.42578125" style="132" customWidth="1"/>
    <col min="15974" max="15974" width="14.85546875" style="132" customWidth="1"/>
    <col min="15975" max="15975" width="9.140625" style="132" customWidth="1"/>
    <col min="15976" max="15976" width="13.85546875" style="132" customWidth="1"/>
    <col min="15977" max="15977" width="12" style="132" customWidth="1"/>
    <col min="15978" max="15978" width="13.85546875" style="132" customWidth="1"/>
    <col min="15979" max="15983" width="9.140625" style="132" customWidth="1"/>
    <col min="15984" max="15984" width="13.42578125" style="132" customWidth="1"/>
    <col min="15985" max="15985" width="9.140625" style="132" customWidth="1"/>
    <col min="15986" max="15986" width="17.7109375" style="132" customWidth="1"/>
    <col min="15987" max="15987" width="14" style="132" customWidth="1"/>
    <col min="15988" max="15988" width="14.140625" style="132" customWidth="1"/>
    <col min="15989" max="15993" width="9.140625" style="132" customWidth="1"/>
    <col min="15994" max="15994" width="14.28515625" style="132" customWidth="1"/>
    <col min="15995" max="15995" width="9.140625" style="132" customWidth="1"/>
    <col min="15996" max="15996" width="19" style="132" customWidth="1"/>
    <col min="15997" max="16003" width="9.140625" style="132" customWidth="1"/>
    <col min="16004" max="16004" width="11.42578125" style="132" customWidth="1"/>
    <col min="16005" max="16005" width="9.140625" style="132" customWidth="1"/>
    <col min="16006" max="16006" width="13.28515625" style="132" customWidth="1"/>
    <col min="16007" max="16014" width="9.140625" style="132" customWidth="1"/>
    <col min="16015" max="16015" width="7.5703125" style="132" customWidth="1"/>
    <col min="16016" max="16016" width="13.28515625" style="132" customWidth="1"/>
    <col min="16017" max="16024" width="9.140625" style="132" customWidth="1"/>
    <col min="16025" max="16025" width="21.28515625" style="132" customWidth="1"/>
    <col min="16026" max="16032" width="9.140625" style="132" customWidth="1"/>
    <col min="16033" max="16033" width="13" style="132" customWidth="1"/>
    <col min="16034" max="16034" width="9.140625" style="132" customWidth="1"/>
    <col min="16035" max="16035" width="22.140625" style="132" customWidth="1"/>
    <col min="16036" max="16044" width="9.140625" style="132" customWidth="1"/>
    <col min="16045" max="16045" width="13.28515625" style="132" customWidth="1"/>
    <col min="16046" max="16046" width="11.42578125" style="132" customWidth="1"/>
    <col min="16047" max="16047" width="9.140625" style="132" customWidth="1"/>
    <col min="16048" max="16048" width="13" style="132" customWidth="1"/>
    <col min="16049" max="16049" width="10.140625" style="132" customWidth="1"/>
    <col min="16050" max="16050" width="9.140625" style="132" customWidth="1"/>
    <col min="16051" max="16051" width="14.42578125" style="132" customWidth="1"/>
    <col min="16052" max="16052" width="16.7109375" style="132" customWidth="1"/>
    <col min="16053" max="16053" width="12" style="132" customWidth="1"/>
    <col min="16054" max="16054" width="19.7109375" style="132" customWidth="1"/>
    <col min="16055" max="16055" width="18" style="132" customWidth="1"/>
    <col min="16056" max="16056" width="12.140625" style="132" customWidth="1"/>
    <col min="16057" max="16063" width="9.140625" style="132" customWidth="1"/>
    <col min="16064" max="16064" width="13.42578125" style="132" customWidth="1"/>
    <col min="16065" max="16065" width="19.5703125" style="132" customWidth="1"/>
    <col min="16066" max="16066" width="14.7109375" style="132" customWidth="1"/>
    <col min="16067" max="16074" width="9.140625" style="132" customWidth="1"/>
    <col min="16075" max="16075" width="20.28515625" style="132" customWidth="1"/>
    <col min="16076" max="16076" width="9.140625" style="132" customWidth="1"/>
    <col min="16077" max="16077" width="14.28515625" style="132" customWidth="1"/>
    <col min="16078" max="16078" width="17.42578125" style="132" customWidth="1"/>
    <col min="16079" max="16079" width="9.140625" style="132" customWidth="1"/>
    <col min="16080" max="16080" width="16.42578125" style="132" customWidth="1"/>
    <col min="16081" max="16081" width="16.85546875" style="132" customWidth="1"/>
    <col min="16082" max="16082" width="16.5703125" style="132" customWidth="1"/>
    <col min="16083" max="16089" width="9.140625" style="132" customWidth="1"/>
    <col min="16090" max="16090" width="17.7109375" style="132" customWidth="1"/>
    <col min="16091" max="16091" width="17.140625" style="132" customWidth="1"/>
    <col min="16092" max="16092" width="13.85546875" style="132" customWidth="1"/>
    <col min="16093" max="16099" width="9.140625" style="132" customWidth="1"/>
    <col min="16100" max="16100" width="14" style="132" customWidth="1"/>
    <col min="16101" max="16101" width="14.140625" style="132" customWidth="1"/>
    <col min="16102" max="16102" width="16.28515625" style="132" customWidth="1"/>
    <col min="16103" max="16106" width="9.28515625" style="132" bestFit="1" customWidth="1"/>
    <col min="16107" max="16107" width="9.28515625" style="132" customWidth="1"/>
    <col min="16108" max="16108" width="13.42578125" style="132" customWidth="1"/>
    <col min="16109" max="16109" width="8.7109375" style="132" customWidth="1"/>
    <col min="16110" max="16116" width="17" style="132"/>
    <col min="16117" max="16117" width="7.5703125" style="132" customWidth="1"/>
    <col min="16118" max="16128" width="17" style="132"/>
    <col min="16129" max="16129" width="0" style="132" hidden="1" customWidth="1"/>
    <col min="16130" max="16130" width="16.42578125" style="132" customWidth="1"/>
    <col min="16131" max="16142" width="0" style="132" hidden="1" customWidth="1"/>
    <col min="16143" max="16143" width="20.28515625" style="132" customWidth="1"/>
    <col min="16144" max="16144" width="13.85546875" style="132" customWidth="1"/>
    <col min="16145" max="16148" width="9.140625" style="132" customWidth="1"/>
    <col min="16149" max="16149" width="13.5703125" style="132" customWidth="1"/>
    <col min="16150" max="16150" width="9.85546875" style="132" customWidth="1"/>
    <col min="16151" max="16151" width="6.140625" style="132" bestFit="1" customWidth="1"/>
    <col min="16152" max="16152" width="15.42578125" style="132" bestFit="1" customWidth="1"/>
    <col min="16153" max="16153" width="28.7109375" style="132" customWidth="1"/>
    <col min="16154" max="16154" width="6.140625" style="132" customWidth="1"/>
    <col min="16155" max="16155" width="13.7109375" style="132" customWidth="1"/>
    <col min="16156" max="16156" width="10.7109375" style="132" customWidth="1"/>
    <col min="16157" max="16157" width="10.85546875" style="132" customWidth="1"/>
    <col min="16158" max="16159" width="9.140625" style="132" customWidth="1"/>
    <col min="16160" max="16160" width="20.85546875" style="132" customWidth="1"/>
    <col min="16161" max="16161" width="5" style="132" customWidth="1"/>
    <col min="16162" max="16162" width="20.85546875" style="132" customWidth="1"/>
    <col min="16163" max="16163" width="14.5703125" style="132" customWidth="1"/>
    <col min="16164" max="16164" width="14" style="132" customWidth="1"/>
    <col min="16165" max="16171" width="9.140625" style="132" customWidth="1"/>
    <col min="16172" max="16172" width="21.28515625" style="132" customWidth="1"/>
    <col min="16173" max="16173" width="18" style="132" customWidth="1"/>
    <col min="16174" max="16174" width="14.7109375" style="132" customWidth="1"/>
    <col min="16175" max="16180" width="9.140625" style="132" customWidth="1"/>
    <col min="16181" max="16181" width="5.42578125" style="132" customWidth="1"/>
    <col min="16182" max="16182" width="20.140625" style="132" customWidth="1"/>
    <col min="16183" max="16183" width="17.140625" style="132" customWidth="1"/>
    <col min="16184" max="16184" width="14" style="132" customWidth="1"/>
    <col min="16185" max="16191" width="9.140625" style="132" customWidth="1"/>
    <col min="16192" max="16192" width="17.7109375" style="132" customWidth="1"/>
    <col min="16193" max="16193" width="22.28515625" style="132" customWidth="1"/>
    <col min="16194" max="16194" width="13.28515625" style="132" customWidth="1"/>
    <col min="16195" max="16202" width="9.140625" style="132" customWidth="1"/>
    <col min="16203" max="16203" width="19.140625" style="132" customWidth="1"/>
    <col min="16204" max="16204" width="12.28515625" style="132" customWidth="1"/>
    <col min="16205" max="16211" width="9.140625" style="132" customWidth="1"/>
    <col min="16212" max="16212" width="18.28515625" style="132" customWidth="1"/>
    <col min="16213" max="16213" width="20" style="132" customWidth="1"/>
    <col min="16214" max="16214" width="14.28515625" style="132" customWidth="1"/>
    <col min="16215" max="16219" width="9.140625" style="132" customWidth="1"/>
    <col min="16220" max="16220" width="17.85546875" style="132" customWidth="1"/>
    <col min="16221" max="16221" width="9.140625" style="132" customWidth="1"/>
    <col min="16222" max="16222" width="18.5703125" style="132" customWidth="1"/>
    <col min="16223" max="16223" width="13.7109375" style="132" customWidth="1"/>
    <col min="16224" max="16224" width="14.28515625" style="132" customWidth="1"/>
    <col min="16225" max="16228" width="9.140625" style="132" customWidth="1"/>
    <col min="16229" max="16229" width="7.42578125" style="132" customWidth="1"/>
    <col min="16230" max="16230" width="14.85546875" style="132" customWidth="1"/>
    <col min="16231" max="16231" width="9.140625" style="132" customWidth="1"/>
    <col min="16232" max="16232" width="13.85546875" style="132" customWidth="1"/>
    <col min="16233" max="16233" width="12" style="132" customWidth="1"/>
    <col min="16234" max="16234" width="13.85546875" style="132" customWidth="1"/>
    <col min="16235" max="16239" width="9.140625" style="132" customWidth="1"/>
    <col min="16240" max="16240" width="13.42578125" style="132" customWidth="1"/>
    <col min="16241" max="16241" width="9.140625" style="132" customWidth="1"/>
    <col min="16242" max="16242" width="17.7109375" style="132" customWidth="1"/>
    <col min="16243" max="16243" width="14" style="132" customWidth="1"/>
    <col min="16244" max="16244" width="14.140625" style="132" customWidth="1"/>
    <col min="16245" max="16249" width="9.140625" style="132" customWidth="1"/>
    <col min="16250" max="16250" width="14.28515625" style="132" customWidth="1"/>
    <col min="16251" max="16251" width="9.140625" style="132" customWidth="1"/>
    <col min="16252" max="16252" width="19" style="132" customWidth="1"/>
    <col min="16253" max="16259" width="9.140625" style="132" customWidth="1"/>
    <col min="16260" max="16260" width="11.42578125" style="132" customWidth="1"/>
    <col min="16261" max="16261" width="9.140625" style="132" customWidth="1"/>
    <col min="16262" max="16262" width="13.28515625" style="132" customWidth="1"/>
    <col min="16263" max="16270" width="9.140625" style="132" customWidth="1"/>
    <col min="16271" max="16271" width="7.5703125" style="132" customWidth="1"/>
    <col min="16272" max="16272" width="13.28515625" style="132" customWidth="1"/>
    <col min="16273" max="16280" width="9.140625" style="132" customWidth="1"/>
    <col min="16281" max="16281" width="21.28515625" style="132" customWidth="1"/>
    <col min="16282" max="16288" width="9.140625" style="132" customWidth="1"/>
    <col min="16289" max="16289" width="13" style="132" customWidth="1"/>
    <col min="16290" max="16290" width="9.140625" style="132" customWidth="1"/>
    <col min="16291" max="16291" width="22.140625" style="132" customWidth="1"/>
    <col min="16292" max="16300" width="9.140625" style="132" customWidth="1"/>
    <col min="16301" max="16301" width="13.28515625" style="132" customWidth="1"/>
    <col min="16302" max="16302" width="11.42578125" style="132" customWidth="1"/>
    <col min="16303" max="16303" width="9.140625" style="132" customWidth="1"/>
    <col min="16304" max="16304" width="13" style="132" customWidth="1"/>
    <col min="16305" max="16305" width="10.140625" style="132" customWidth="1"/>
    <col min="16306" max="16306" width="9.140625" style="132" customWidth="1"/>
    <col min="16307" max="16307" width="14.42578125" style="132" customWidth="1"/>
    <col min="16308" max="16308" width="16.7109375" style="132" customWidth="1"/>
    <col min="16309" max="16309" width="12" style="132" customWidth="1"/>
    <col min="16310" max="16310" width="19.7109375" style="132" customWidth="1"/>
    <col min="16311" max="16311" width="18" style="132" customWidth="1"/>
    <col min="16312" max="16312" width="12.140625" style="132" customWidth="1"/>
    <col min="16313" max="16319" width="9.140625" style="132" customWidth="1"/>
    <col min="16320" max="16320" width="13.42578125" style="132" customWidth="1"/>
    <col min="16321" max="16321" width="19.5703125" style="132" customWidth="1"/>
    <col min="16322" max="16322" width="14.7109375" style="132" customWidth="1"/>
    <col min="16323" max="16330" width="9.140625" style="132" customWidth="1"/>
    <col min="16331" max="16331" width="20.28515625" style="132" customWidth="1"/>
    <col min="16332" max="16332" width="9.140625" style="132" customWidth="1"/>
    <col min="16333" max="16333" width="14.28515625" style="132" customWidth="1"/>
    <col min="16334" max="16334" width="17.42578125" style="132" customWidth="1"/>
    <col min="16335" max="16335" width="9.140625" style="132" customWidth="1"/>
    <col min="16336" max="16336" width="16.42578125" style="132" customWidth="1"/>
    <col min="16337" max="16337" width="16.85546875" style="132" customWidth="1"/>
    <col min="16338" max="16338" width="16.5703125" style="132" customWidth="1"/>
    <col min="16339" max="16345" width="9.140625" style="132" customWidth="1"/>
    <col min="16346" max="16346" width="17.7109375" style="132" customWidth="1"/>
    <col min="16347" max="16347" width="17.140625" style="132" customWidth="1"/>
    <col min="16348" max="16348" width="13.85546875" style="132" customWidth="1"/>
    <col min="16349" max="16355" width="9.140625" style="132" customWidth="1"/>
    <col min="16356" max="16356" width="14" style="132" customWidth="1"/>
    <col min="16357" max="16357" width="14.140625" style="132" customWidth="1"/>
    <col min="16358" max="16358" width="16.28515625" style="132" customWidth="1"/>
    <col min="16359" max="16362" width="9.28515625" style="132" bestFit="1" customWidth="1"/>
    <col min="16363" max="16363" width="9.28515625" style="132" customWidth="1"/>
    <col min="16364" max="16364" width="13.42578125" style="132" customWidth="1"/>
    <col min="16365" max="16365" width="8.7109375" style="132" customWidth="1"/>
    <col min="16366" max="16372" width="17" style="132"/>
    <col min="16373" max="16373" width="7.5703125" style="132" customWidth="1"/>
    <col min="16374" max="16384" width="17" style="132"/>
  </cols>
  <sheetData>
    <row r="1" spans="1:256" s="9" customFormat="1" ht="39" hidden="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3"/>
      <c r="AE1" s="3"/>
      <c r="AF1" s="3"/>
      <c r="AG1" s="3"/>
      <c r="AH1" s="3"/>
      <c r="AI1" s="3"/>
      <c r="AJ1" s="3"/>
      <c r="AK1" s="3"/>
      <c r="AL1" s="3"/>
      <c r="AM1" s="3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4"/>
      <c r="AZ1" s="4"/>
      <c r="BA1" s="5"/>
      <c r="BB1" s="5"/>
      <c r="BC1" s="5"/>
      <c r="BD1" s="5"/>
      <c r="BE1" s="5"/>
      <c r="BF1" s="5"/>
      <c r="BG1" s="6"/>
      <c r="BH1" s="6"/>
      <c r="BI1" s="6"/>
      <c r="BJ1" s="6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2" t="s">
        <v>1</v>
      </c>
      <c r="CC1" s="2"/>
      <c r="CD1" s="2"/>
      <c r="CE1" s="2"/>
      <c r="CF1" s="2"/>
      <c r="CG1" s="2"/>
      <c r="CH1" s="2"/>
      <c r="CI1" s="2"/>
      <c r="CJ1" s="2"/>
      <c r="CK1" s="2"/>
      <c r="CL1" s="2"/>
      <c r="CM1" s="4"/>
      <c r="CN1" s="4"/>
      <c r="CO1" s="4"/>
      <c r="CP1" s="4"/>
      <c r="CQ1" s="4"/>
      <c r="CR1" s="4"/>
      <c r="CS1" s="4"/>
      <c r="CT1" s="4"/>
      <c r="CU1" s="4"/>
      <c r="CV1" s="2" t="s">
        <v>2</v>
      </c>
      <c r="CW1" s="2"/>
      <c r="CX1" s="2"/>
      <c r="CY1" s="7"/>
      <c r="CZ1" s="7"/>
      <c r="DA1" s="7"/>
      <c r="DB1" s="7"/>
      <c r="DC1" s="7"/>
      <c r="DD1" s="7"/>
      <c r="DE1" s="7"/>
      <c r="DF1" s="7"/>
      <c r="DG1" s="5"/>
      <c r="DH1" s="5"/>
      <c r="DI1" s="5"/>
      <c r="DJ1" s="5"/>
      <c r="DK1" s="5"/>
      <c r="DL1" s="5"/>
      <c r="DM1" s="5"/>
      <c r="DN1" s="5"/>
      <c r="DO1" s="5"/>
      <c r="DP1" s="5" t="s">
        <v>3</v>
      </c>
      <c r="DQ1" s="5"/>
      <c r="DR1" s="5"/>
      <c r="DS1" s="5"/>
      <c r="DT1" s="5"/>
      <c r="DU1" s="5"/>
      <c r="DV1" s="5"/>
      <c r="DW1" s="5"/>
      <c r="DX1" s="5"/>
      <c r="DY1" s="5"/>
      <c r="DZ1" s="5" t="s">
        <v>4</v>
      </c>
      <c r="EA1" s="5"/>
      <c r="EB1" s="5"/>
      <c r="EC1" s="5"/>
      <c r="ED1" s="5"/>
      <c r="EE1" s="7" t="s">
        <v>5</v>
      </c>
      <c r="EF1" s="7"/>
      <c r="EG1" s="7"/>
      <c r="EH1" s="7"/>
      <c r="EI1" s="7"/>
      <c r="EJ1" s="7"/>
      <c r="EK1" s="5"/>
      <c r="EL1" s="5"/>
      <c r="EM1" s="4"/>
      <c r="EN1" s="4"/>
      <c r="EO1" s="4"/>
      <c r="EP1" s="4"/>
      <c r="EQ1" s="4"/>
      <c r="ER1" s="4"/>
      <c r="ES1" s="4"/>
      <c r="ET1" s="4"/>
      <c r="EU1" s="4"/>
      <c r="EV1" s="5"/>
      <c r="EW1" s="5"/>
      <c r="EX1" s="5"/>
      <c r="EY1" s="5"/>
      <c r="EZ1" s="5"/>
      <c r="FA1" s="5"/>
      <c r="FB1" s="5"/>
      <c r="FC1" s="5"/>
      <c r="FD1" s="5"/>
      <c r="FE1" s="5"/>
      <c r="FF1" s="4"/>
      <c r="FG1" s="4"/>
      <c r="FH1" s="4"/>
      <c r="FI1" s="4"/>
      <c r="FJ1" s="4"/>
      <c r="FK1" s="2" t="s">
        <v>6</v>
      </c>
      <c r="FL1" s="2"/>
      <c r="FM1" s="2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5"/>
      <c r="GJ1" s="5"/>
      <c r="GK1" s="5"/>
      <c r="GL1" s="5"/>
      <c r="GM1" s="5"/>
      <c r="GN1" s="5"/>
      <c r="GO1" s="5"/>
      <c r="GP1" s="7" t="s">
        <v>7</v>
      </c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5"/>
      <c r="HR1" s="5"/>
      <c r="HS1" s="3"/>
      <c r="HT1" s="3"/>
      <c r="HU1" s="3"/>
      <c r="HV1" s="3"/>
      <c r="HW1" s="3"/>
      <c r="HX1" s="3"/>
      <c r="HY1" s="3"/>
      <c r="HZ1" s="3"/>
      <c r="IA1" s="3"/>
      <c r="IB1" s="3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</row>
    <row r="2" spans="1:256" s="40" customFormat="1" ht="94.5" customHeight="1" thickBot="1">
      <c r="A2" s="10" t="s">
        <v>8</v>
      </c>
      <c r="B2" s="10" t="s">
        <v>9</v>
      </c>
      <c r="C2" s="10" t="s">
        <v>10</v>
      </c>
      <c r="D2" s="10" t="s">
        <v>11</v>
      </c>
      <c r="E2" s="10" t="s">
        <v>12</v>
      </c>
      <c r="F2" s="10" t="s">
        <v>13</v>
      </c>
      <c r="G2" s="10" t="s">
        <v>14</v>
      </c>
      <c r="H2" s="10" t="s">
        <v>15</v>
      </c>
      <c r="I2" s="10" t="s">
        <v>16</v>
      </c>
      <c r="J2" s="10" t="s">
        <v>17</v>
      </c>
      <c r="K2" s="10" t="s">
        <v>18</v>
      </c>
      <c r="L2" s="10" t="s">
        <v>19</v>
      </c>
      <c r="M2" s="10" t="s">
        <v>20</v>
      </c>
      <c r="N2" s="10" t="s">
        <v>21</v>
      </c>
      <c r="O2" s="11" t="s">
        <v>22</v>
      </c>
      <c r="P2" s="12"/>
      <c r="Q2" s="12"/>
      <c r="R2" s="12"/>
      <c r="S2" s="12"/>
      <c r="T2" s="12"/>
      <c r="U2" s="12"/>
      <c r="V2" s="13"/>
      <c r="W2" s="14" t="s">
        <v>23</v>
      </c>
      <c r="X2" s="15"/>
      <c r="Y2" s="16"/>
      <c r="Z2" s="14" t="s">
        <v>24</v>
      </c>
      <c r="AA2" s="15"/>
      <c r="AB2" s="15"/>
      <c r="AC2" s="16"/>
      <c r="AD2" s="14" t="s">
        <v>25</v>
      </c>
      <c r="AE2" s="15"/>
      <c r="AF2" s="16"/>
      <c r="AG2" s="17" t="s">
        <v>26</v>
      </c>
      <c r="AH2" s="18"/>
      <c r="AI2" s="18"/>
      <c r="AJ2" s="18"/>
      <c r="AK2" s="18"/>
      <c r="AL2" s="18"/>
      <c r="AM2" s="18"/>
      <c r="AN2" s="18"/>
      <c r="AO2" s="18"/>
      <c r="AP2" s="19"/>
      <c r="AQ2" s="20" t="s">
        <v>27</v>
      </c>
      <c r="AR2" s="21"/>
      <c r="AS2" s="21"/>
      <c r="AT2" s="21"/>
      <c r="AU2" s="21"/>
      <c r="AV2" s="21"/>
      <c r="AW2" s="21"/>
      <c r="AX2" s="21"/>
      <c r="AY2" s="21"/>
      <c r="AZ2" s="22"/>
      <c r="BA2" s="23" t="s">
        <v>28</v>
      </c>
      <c r="BB2" s="24"/>
      <c r="BC2" s="24"/>
      <c r="BD2" s="24"/>
      <c r="BE2" s="24"/>
      <c r="BF2" s="24"/>
      <c r="BG2" s="24"/>
      <c r="BH2" s="24"/>
      <c r="BI2" s="24"/>
      <c r="BJ2" s="25"/>
      <c r="BK2" s="17" t="s">
        <v>29</v>
      </c>
      <c r="BL2" s="18"/>
      <c r="BM2" s="18"/>
      <c r="BN2" s="18"/>
      <c r="BO2" s="18"/>
      <c r="BP2" s="18"/>
      <c r="BQ2" s="18"/>
      <c r="BR2" s="18"/>
      <c r="BS2" s="18"/>
      <c r="BT2" s="19"/>
      <c r="BU2" s="17" t="s">
        <v>30</v>
      </c>
      <c r="BV2" s="18"/>
      <c r="BW2" s="18"/>
      <c r="BX2" s="18"/>
      <c r="BY2" s="18"/>
      <c r="BZ2" s="18"/>
      <c r="CA2" s="18"/>
      <c r="CB2" s="18"/>
      <c r="CC2" s="18"/>
      <c r="CD2" s="19"/>
      <c r="CE2" s="20" t="s">
        <v>31</v>
      </c>
      <c r="CF2" s="21"/>
      <c r="CG2" s="21"/>
      <c r="CH2" s="21"/>
      <c r="CI2" s="21"/>
      <c r="CJ2" s="21"/>
      <c r="CK2" s="21"/>
      <c r="CL2" s="21"/>
      <c r="CM2" s="21"/>
      <c r="CN2" s="22"/>
      <c r="CO2" s="17" t="s">
        <v>32</v>
      </c>
      <c r="CP2" s="18"/>
      <c r="CQ2" s="18"/>
      <c r="CR2" s="18"/>
      <c r="CS2" s="18"/>
      <c r="CT2" s="18"/>
      <c r="CU2" s="18"/>
      <c r="CV2" s="18"/>
      <c r="CW2" s="18"/>
      <c r="CX2" s="19"/>
      <c r="CY2" s="23" t="s">
        <v>33</v>
      </c>
      <c r="CZ2" s="24"/>
      <c r="DA2" s="24"/>
      <c r="DB2" s="24"/>
      <c r="DC2" s="24"/>
      <c r="DD2" s="24"/>
      <c r="DE2" s="24"/>
      <c r="DF2" s="24"/>
      <c r="DG2" s="24"/>
      <c r="DH2" s="24"/>
      <c r="DI2" s="24" t="s">
        <v>34</v>
      </c>
      <c r="DJ2" s="24"/>
      <c r="DK2" s="24"/>
      <c r="DL2" s="24"/>
      <c r="DM2" s="24"/>
      <c r="DN2" s="24"/>
      <c r="DO2" s="24"/>
      <c r="DP2" s="24"/>
      <c r="DQ2" s="24"/>
      <c r="DR2" s="24"/>
      <c r="DS2" s="26" t="s">
        <v>35</v>
      </c>
      <c r="DT2" s="26"/>
      <c r="DU2" s="26"/>
      <c r="DV2" s="26"/>
      <c r="DW2" s="26"/>
      <c r="DX2" s="26"/>
      <c r="DY2" s="26"/>
      <c r="DZ2" s="26"/>
      <c r="EA2" s="26"/>
      <c r="EB2" s="26"/>
      <c r="EC2" s="24" t="s">
        <v>36</v>
      </c>
      <c r="ED2" s="24"/>
      <c r="EE2" s="24"/>
      <c r="EF2" s="24"/>
      <c r="EG2" s="24"/>
      <c r="EH2" s="24"/>
      <c r="EI2" s="24"/>
      <c r="EJ2" s="24"/>
      <c r="EK2" s="24"/>
      <c r="EL2" s="25"/>
      <c r="EM2" s="24" t="s">
        <v>37</v>
      </c>
      <c r="EN2" s="24"/>
      <c r="EO2" s="24"/>
      <c r="EP2" s="24"/>
      <c r="EQ2" s="24"/>
      <c r="ER2" s="24"/>
      <c r="ES2" s="24"/>
      <c r="ET2" s="24"/>
      <c r="EU2" s="24"/>
      <c r="EV2" s="27" t="s">
        <v>38</v>
      </c>
      <c r="EW2" s="26"/>
      <c r="EX2" s="26"/>
      <c r="EY2" s="26"/>
      <c r="EZ2" s="26"/>
      <c r="FA2" s="26"/>
      <c r="FB2" s="26"/>
      <c r="FC2" s="26"/>
      <c r="FD2" s="26"/>
      <c r="FE2" s="28"/>
      <c r="FF2" s="20" t="s">
        <v>39</v>
      </c>
      <c r="FG2" s="21"/>
      <c r="FH2" s="21"/>
      <c r="FI2" s="21"/>
      <c r="FJ2" s="21"/>
      <c r="FK2" s="21"/>
      <c r="FL2" s="21"/>
      <c r="FM2" s="21"/>
      <c r="FN2" s="21"/>
      <c r="FO2" s="22"/>
      <c r="FP2" s="20" t="s">
        <v>40</v>
      </c>
      <c r="FQ2" s="21"/>
      <c r="FR2" s="22"/>
      <c r="FS2" s="29" t="s">
        <v>41</v>
      </c>
      <c r="FT2" s="30"/>
      <c r="FU2" s="31"/>
      <c r="FV2" s="17" t="s">
        <v>42</v>
      </c>
      <c r="FW2" s="18"/>
      <c r="FX2" s="19"/>
      <c r="FY2" s="32" t="s">
        <v>43</v>
      </c>
      <c r="FZ2" s="33"/>
      <c r="GA2" s="33"/>
      <c r="GB2" s="33"/>
      <c r="GC2" s="33"/>
      <c r="GD2" s="33"/>
      <c r="GE2" s="33"/>
      <c r="GF2" s="33"/>
      <c r="GG2" s="33"/>
      <c r="GH2" s="34"/>
      <c r="GI2" s="27" t="s">
        <v>44</v>
      </c>
      <c r="GJ2" s="26"/>
      <c r="GK2" s="26"/>
      <c r="GL2" s="26"/>
      <c r="GM2" s="26"/>
      <c r="GN2" s="26"/>
      <c r="GO2" s="26"/>
      <c r="GP2" s="26"/>
      <c r="GQ2" s="26"/>
      <c r="GR2" s="26"/>
      <c r="GS2" s="26" t="s">
        <v>45</v>
      </c>
      <c r="GT2" s="26"/>
      <c r="GU2" s="26"/>
      <c r="GV2" s="26" t="s">
        <v>46</v>
      </c>
      <c r="GW2" s="26"/>
      <c r="GX2" s="26"/>
      <c r="GY2" s="26" t="s">
        <v>47</v>
      </c>
      <c r="GZ2" s="26"/>
      <c r="HA2" s="26"/>
      <c r="HB2" s="26"/>
      <c r="HC2" s="26"/>
      <c r="HD2" s="26"/>
      <c r="HE2" s="26"/>
      <c r="HF2" s="26"/>
      <c r="HG2" s="26"/>
      <c r="HH2" s="26"/>
      <c r="HI2" s="26" t="s">
        <v>48</v>
      </c>
      <c r="HJ2" s="26"/>
      <c r="HK2" s="26"/>
      <c r="HL2" s="26"/>
      <c r="HM2" s="26"/>
      <c r="HN2" s="26"/>
      <c r="HO2" s="26"/>
      <c r="HP2" s="26"/>
      <c r="HQ2" s="10"/>
      <c r="HR2" s="35"/>
      <c r="HS2" s="17" t="s">
        <v>49</v>
      </c>
      <c r="HT2" s="18"/>
      <c r="HU2" s="18"/>
      <c r="HV2" s="18"/>
      <c r="HW2" s="18"/>
      <c r="HX2" s="18"/>
      <c r="HY2" s="18"/>
      <c r="HZ2" s="18"/>
      <c r="IA2" s="18"/>
      <c r="IB2" s="18"/>
      <c r="IC2" s="36" t="s">
        <v>50</v>
      </c>
      <c r="ID2" s="37"/>
      <c r="IE2" s="37"/>
      <c r="IF2" s="37"/>
      <c r="IG2" s="37"/>
      <c r="IH2" s="37"/>
      <c r="II2" s="37"/>
      <c r="IJ2" s="37"/>
      <c r="IK2" s="37"/>
      <c r="IL2" s="37"/>
      <c r="IM2" s="38" t="s">
        <v>51</v>
      </c>
      <c r="IN2" s="38"/>
      <c r="IO2" s="38"/>
      <c r="IP2" s="38"/>
      <c r="IQ2" s="38"/>
      <c r="IR2" s="38"/>
      <c r="IS2" s="38"/>
      <c r="IT2" s="38"/>
      <c r="IU2" s="38"/>
      <c r="IV2" s="39"/>
    </row>
    <row r="3" spans="1:256" s="40" customFormat="1" ht="15.75" customHeight="1">
      <c r="A3" s="41" t="s">
        <v>52</v>
      </c>
      <c r="B3" s="41"/>
      <c r="C3" s="10"/>
      <c r="D3" s="10"/>
      <c r="E3" s="42"/>
      <c r="F3" s="10"/>
      <c r="G3" s="10"/>
      <c r="H3" s="10"/>
      <c r="I3" s="42"/>
      <c r="J3" s="10"/>
      <c r="K3" s="10"/>
      <c r="L3" s="10"/>
      <c r="M3" s="10"/>
      <c r="N3" s="10"/>
      <c r="O3" s="43"/>
      <c r="P3" s="43"/>
      <c r="Q3" s="43"/>
      <c r="R3" s="43"/>
      <c r="S3" s="43"/>
      <c r="T3" s="43"/>
      <c r="U3" s="43"/>
      <c r="V3" s="44"/>
      <c r="W3" s="45"/>
      <c r="X3" s="43"/>
      <c r="Y3" s="44"/>
      <c r="Z3" s="45"/>
      <c r="AA3" s="43"/>
      <c r="AB3" s="43"/>
      <c r="AC3" s="44"/>
      <c r="AD3" s="45"/>
      <c r="AE3" s="43"/>
      <c r="AF3" s="44"/>
      <c r="AG3" s="46"/>
      <c r="AH3" s="47"/>
      <c r="AI3" s="47"/>
      <c r="AJ3" s="47"/>
      <c r="AK3" s="47"/>
      <c r="AL3" s="47"/>
      <c r="AM3" s="47"/>
      <c r="AN3" s="47"/>
      <c r="AO3" s="47"/>
      <c r="AP3" s="48"/>
      <c r="AQ3" s="49"/>
      <c r="AR3" s="50"/>
      <c r="AS3" s="50"/>
      <c r="AT3" s="50"/>
      <c r="AU3" s="50"/>
      <c r="AV3" s="50"/>
      <c r="AW3" s="50"/>
      <c r="AX3" s="50"/>
      <c r="AY3" s="50"/>
      <c r="AZ3" s="51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46"/>
      <c r="BL3" s="47"/>
      <c r="BM3" s="47"/>
      <c r="BN3" s="47"/>
      <c r="BO3" s="47"/>
      <c r="BP3" s="47"/>
      <c r="BQ3" s="47"/>
      <c r="BR3" s="47"/>
      <c r="BS3" s="47"/>
      <c r="BT3" s="48"/>
      <c r="BU3" s="46"/>
      <c r="BV3" s="47"/>
      <c r="BW3" s="47"/>
      <c r="BX3" s="47"/>
      <c r="BY3" s="47"/>
      <c r="BZ3" s="47"/>
      <c r="CA3" s="47"/>
      <c r="CB3" s="47"/>
      <c r="CC3" s="47"/>
      <c r="CD3" s="48"/>
      <c r="CE3" s="46"/>
      <c r="CF3" s="47"/>
      <c r="CG3" s="47"/>
      <c r="CH3" s="47"/>
      <c r="CI3" s="47"/>
      <c r="CJ3" s="47"/>
      <c r="CK3" s="47"/>
      <c r="CL3" s="47"/>
      <c r="CM3" s="47"/>
      <c r="CN3" s="48"/>
      <c r="CO3" s="46"/>
      <c r="CP3" s="47"/>
      <c r="CQ3" s="47"/>
      <c r="CR3" s="47"/>
      <c r="CS3" s="47"/>
      <c r="CT3" s="47"/>
      <c r="CU3" s="47"/>
      <c r="CV3" s="47"/>
      <c r="CW3" s="47"/>
      <c r="CX3" s="48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50"/>
      <c r="ED3" s="50"/>
      <c r="EE3" s="50"/>
      <c r="EF3" s="50"/>
      <c r="EG3" s="50"/>
      <c r="EH3" s="50"/>
      <c r="EI3" s="50"/>
      <c r="EJ3" s="50"/>
      <c r="EK3" s="50"/>
      <c r="EL3" s="52"/>
      <c r="EM3" s="53"/>
      <c r="EN3" s="53"/>
      <c r="EO3" s="53"/>
      <c r="EP3" s="53"/>
      <c r="EQ3" s="53"/>
      <c r="ER3" s="53"/>
      <c r="ES3" s="53"/>
      <c r="ET3" s="53"/>
      <c r="EU3" s="53"/>
      <c r="EV3" s="47"/>
      <c r="EW3" s="47"/>
      <c r="EX3" s="47"/>
      <c r="EY3" s="47"/>
      <c r="EZ3" s="47"/>
      <c r="FA3" s="47"/>
      <c r="FB3" s="47"/>
      <c r="FC3" s="47"/>
      <c r="FD3" s="47"/>
      <c r="FE3" s="47"/>
      <c r="FF3" s="49"/>
      <c r="FG3" s="50"/>
      <c r="FH3" s="50"/>
      <c r="FI3" s="50"/>
      <c r="FJ3" s="50"/>
      <c r="FK3" s="50"/>
      <c r="FL3" s="50"/>
      <c r="FM3" s="54"/>
      <c r="FN3" s="53"/>
      <c r="FO3" s="55"/>
      <c r="FP3" s="56"/>
      <c r="FQ3" s="57"/>
      <c r="FR3" s="58"/>
      <c r="FS3" s="47"/>
      <c r="FT3" s="47"/>
      <c r="FU3" s="47"/>
      <c r="FV3" s="56"/>
      <c r="FW3" s="57"/>
      <c r="FX3" s="58"/>
      <c r="FY3" s="56"/>
      <c r="FZ3" s="57"/>
      <c r="GA3" s="57"/>
      <c r="GB3" s="57"/>
      <c r="GC3" s="57"/>
      <c r="GD3" s="57"/>
      <c r="GE3" s="57"/>
      <c r="GF3" s="57"/>
      <c r="GG3" s="57"/>
      <c r="GH3" s="58"/>
      <c r="GI3" s="59"/>
      <c r="GJ3" s="57"/>
      <c r="GK3" s="57"/>
      <c r="GL3" s="57"/>
      <c r="GM3" s="57"/>
      <c r="GN3" s="57"/>
      <c r="GO3" s="57"/>
      <c r="GP3" s="57"/>
      <c r="GQ3" s="57"/>
      <c r="GR3" s="57"/>
      <c r="GS3" s="57"/>
      <c r="GT3" s="57"/>
      <c r="GU3" s="57"/>
      <c r="GV3" s="57"/>
      <c r="GW3" s="57"/>
      <c r="GX3" s="57"/>
      <c r="GY3" s="57"/>
      <c r="GZ3" s="57"/>
      <c r="HA3" s="57"/>
      <c r="HB3" s="57"/>
      <c r="HC3" s="57"/>
      <c r="HD3" s="57"/>
      <c r="HE3" s="57"/>
      <c r="HF3" s="57"/>
      <c r="HG3" s="57"/>
      <c r="HH3" s="57"/>
      <c r="HI3" s="57"/>
      <c r="HJ3" s="57"/>
      <c r="HK3" s="53"/>
      <c r="HL3" s="57"/>
      <c r="HM3" s="57"/>
      <c r="HN3" s="57"/>
      <c r="HO3" s="57"/>
      <c r="HP3" s="57"/>
      <c r="HQ3" s="10"/>
      <c r="HR3" s="35"/>
      <c r="HS3" s="60"/>
      <c r="HT3" s="61"/>
      <c r="HU3" s="61"/>
      <c r="HV3" s="61"/>
      <c r="HW3" s="61"/>
      <c r="HX3" s="61"/>
      <c r="HY3" s="61"/>
      <c r="HZ3" s="61"/>
      <c r="IA3" s="61"/>
      <c r="IB3" s="61"/>
      <c r="IC3" s="62"/>
      <c r="ID3" s="63"/>
      <c r="IE3" s="63"/>
      <c r="IF3" s="63"/>
      <c r="IG3" s="63"/>
      <c r="IH3" s="63"/>
      <c r="II3" s="63"/>
      <c r="IJ3" s="63"/>
      <c r="IK3" s="63"/>
      <c r="IL3" s="64"/>
      <c r="IM3" s="65"/>
      <c r="IN3" s="65"/>
      <c r="IO3" s="65"/>
      <c r="IP3" s="65"/>
      <c r="IQ3" s="65"/>
      <c r="IR3" s="65"/>
      <c r="IS3" s="66"/>
      <c r="IT3" s="10"/>
      <c r="IU3" s="10"/>
      <c r="IV3" s="67"/>
    </row>
    <row r="4" spans="1:256" s="96" customFormat="1" ht="15" customHeight="1">
      <c r="A4" s="41" t="s">
        <v>53</v>
      </c>
      <c r="B4" s="41"/>
      <c r="C4" s="10"/>
      <c r="D4" s="10"/>
      <c r="E4" s="42"/>
      <c r="F4" s="10"/>
      <c r="G4" s="10"/>
      <c r="H4" s="10"/>
      <c r="I4" s="42"/>
      <c r="J4" s="10"/>
      <c r="K4" s="10"/>
      <c r="L4" s="10"/>
      <c r="M4" s="10"/>
      <c r="N4" s="10"/>
      <c r="O4" s="68" t="s">
        <v>54</v>
      </c>
      <c r="P4" s="68"/>
      <c r="Q4" s="68"/>
      <c r="R4" s="68"/>
      <c r="S4" s="68"/>
      <c r="T4" s="68"/>
      <c r="U4" s="68"/>
      <c r="V4" s="69"/>
      <c r="W4" s="70" t="s">
        <v>55</v>
      </c>
      <c r="X4" s="68"/>
      <c r="Y4" s="69"/>
      <c r="Z4" s="70" t="s">
        <v>56</v>
      </c>
      <c r="AA4" s="68"/>
      <c r="AB4" s="68"/>
      <c r="AC4" s="69"/>
      <c r="AD4" s="70" t="s">
        <v>57</v>
      </c>
      <c r="AE4" s="68"/>
      <c r="AF4" s="69"/>
      <c r="AG4" s="70" t="s">
        <v>58</v>
      </c>
      <c r="AH4" s="68"/>
      <c r="AI4" s="68"/>
      <c r="AJ4" s="68"/>
      <c r="AK4" s="68"/>
      <c r="AL4" s="68"/>
      <c r="AM4" s="68"/>
      <c r="AN4" s="68"/>
      <c r="AO4" s="68"/>
      <c r="AP4" s="69"/>
      <c r="AQ4" s="71" t="s">
        <v>59</v>
      </c>
      <c r="AR4" s="72"/>
      <c r="AS4" s="72"/>
      <c r="AT4" s="72"/>
      <c r="AU4" s="72"/>
      <c r="AV4" s="72"/>
      <c r="AW4" s="72"/>
      <c r="AX4" s="72"/>
      <c r="AY4" s="72"/>
      <c r="AZ4" s="73"/>
      <c r="BA4" s="71" t="s">
        <v>60</v>
      </c>
      <c r="BB4" s="72"/>
      <c r="BC4" s="72"/>
      <c r="BD4" s="72"/>
      <c r="BE4" s="72"/>
      <c r="BF4" s="72"/>
      <c r="BG4" s="72"/>
      <c r="BH4" s="72"/>
      <c r="BI4" s="72"/>
      <c r="BJ4" s="72"/>
      <c r="BK4" s="70" t="s">
        <v>61</v>
      </c>
      <c r="BL4" s="68"/>
      <c r="BM4" s="68"/>
      <c r="BN4" s="68"/>
      <c r="BO4" s="68"/>
      <c r="BP4" s="68"/>
      <c r="BQ4" s="68"/>
      <c r="BR4" s="68"/>
      <c r="BS4" s="68"/>
      <c r="BT4" s="69"/>
      <c r="BU4" s="70" t="s">
        <v>62</v>
      </c>
      <c r="BV4" s="68"/>
      <c r="BW4" s="68"/>
      <c r="BX4" s="68"/>
      <c r="BY4" s="68"/>
      <c r="BZ4" s="68"/>
      <c r="CA4" s="68"/>
      <c r="CB4" s="68"/>
      <c r="CC4" s="68"/>
      <c r="CD4" s="69"/>
      <c r="CE4" s="74"/>
      <c r="CF4" s="75"/>
      <c r="CG4" s="75"/>
      <c r="CH4" s="75"/>
      <c r="CI4" s="75"/>
      <c r="CJ4" s="75"/>
      <c r="CK4" s="75"/>
      <c r="CL4" s="75"/>
      <c r="CM4" s="75"/>
      <c r="CN4" s="76"/>
      <c r="CO4" s="70" t="s">
        <v>63</v>
      </c>
      <c r="CP4" s="68"/>
      <c r="CQ4" s="68"/>
      <c r="CR4" s="68"/>
      <c r="CS4" s="68"/>
      <c r="CT4" s="68"/>
      <c r="CU4" s="68"/>
      <c r="CV4" s="68"/>
      <c r="CW4" s="68"/>
      <c r="CX4" s="69"/>
      <c r="CY4" s="70" t="s">
        <v>64</v>
      </c>
      <c r="CZ4" s="68"/>
      <c r="DA4" s="68"/>
      <c r="DB4" s="68"/>
      <c r="DC4" s="68"/>
      <c r="DD4" s="68"/>
      <c r="DE4" s="68"/>
      <c r="DF4" s="68"/>
      <c r="DG4" s="68"/>
      <c r="DH4" s="68"/>
      <c r="DI4" s="72" t="s">
        <v>65</v>
      </c>
      <c r="DJ4" s="72"/>
      <c r="DK4" s="72"/>
      <c r="DL4" s="72"/>
      <c r="DM4" s="72"/>
      <c r="DN4" s="72"/>
      <c r="DO4" s="72"/>
      <c r="DP4" s="72"/>
      <c r="DQ4" s="72"/>
      <c r="DR4" s="72"/>
      <c r="DS4" s="68" t="s">
        <v>66</v>
      </c>
      <c r="DT4" s="68"/>
      <c r="DU4" s="68"/>
      <c r="DV4" s="68"/>
      <c r="DW4" s="68"/>
      <c r="DX4" s="68"/>
      <c r="DY4" s="68"/>
      <c r="DZ4" s="68"/>
      <c r="EA4" s="68"/>
      <c r="EB4" s="68"/>
      <c r="EC4" s="77" t="s">
        <v>67</v>
      </c>
      <c r="ED4" s="77"/>
      <c r="EE4" s="77"/>
      <c r="EF4" s="77"/>
      <c r="EG4" s="77"/>
      <c r="EH4" s="77"/>
      <c r="EI4" s="77"/>
      <c r="EJ4" s="77"/>
      <c r="EK4" s="77"/>
      <c r="EL4" s="78"/>
      <c r="EM4" s="79"/>
      <c r="EN4" s="79"/>
      <c r="EO4" s="79"/>
      <c r="EP4" s="79"/>
      <c r="EQ4" s="79"/>
      <c r="ER4" s="79"/>
      <c r="ES4" s="79"/>
      <c r="ET4" s="79"/>
      <c r="EU4" s="79"/>
      <c r="EV4" s="68" t="s">
        <v>68</v>
      </c>
      <c r="EW4" s="68"/>
      <c r="EX4" s="68"/>
      <c r="EY4" s="68"/>
      <c r="EZ4" s="68"/>
      <c r="FA4" s="68"/>
      <c r="FB4" s="68"/>
      <c r="FC4" s="68"/>
      <c r="FD4" s="68"/>
      <c r="FE4" s="68"/>
      <c r="FF4" s="80"/>
      <c r="FG4" s="81"/>
      <c r="FH4" s="81"/>
      <c r="FI4" s="81"/>
      <c r="FJ4" s="81"/>
      <c r="FK4" s="81"/>
      <c r="FL4" s="81"/>
      <c r="FM4" s="82"/>
      <c r="FN4" s="79"/>
      <c r="FO4" s="83"/>
      <c r="FP4" s="70" t="s">
        <v>69</v>
      </c>
      <c r="FQ4" s="68"/>
      <c r="FR4" s="69"/>
      <c r="FS4" s="70" t="s">
        <v>70</v>
      </c>
      <c r="FT4" s="68"/>
      <c r="FU4" s="69"/>
      <c r="FV4" s="84"/>
      <c r="FW4" s="85"/>
      <c r="FX4" s="86"/>
      <c r="FY4" s="84"/>
      <c r="FZ4" s="85"/>
      <c r="GA4" s="41" t="s">
        <v>71</v>
      </c>
      <c r="GB4" s="41"/>
      <c r="GC4" s="41"/>
      <c r="GD4" s="41"/>
      <c r="GE4" s="41"/>
      <c r="GF4" s="41"/>
      <c r="GG4" s="10"/>
      <c r="GH4" s="67"/>
      <c r="GI4" s="87" t="s">
        <v>72</v>
      </c>
      <c r="GJ4" s="88"/>
      <c r="GK4" s="88"/>
      <c r="GL4" s="88"/>
      <c r="GM4" s="88"/>
      <c r="GN4" s="88"/>
      <c r="GO4" s="88"/>
      <c r="GP4" s="88"/>
      <c r="GQ4" s="88"/>
      <c r="GR4" s="88"/>
      <c r="GS4" s="88" t="s">
        <v>73</v>
      </c>
      <c r="GT4" s="88"/>
      <c r="GU4" s="88"/>
      <c r="GV4" s="88" t="s">
        <v>74</v>
      </c>
      <c r="GW4" s="88"/>
      <c r="GX4" s="88"/>
      <c r="GY4" s="88" t="s">
        <v>75</v>
      </c>
      <c r="GZ4" s="88"/>
      <c r="HA4" s="88"/>
      <c r="HB4" s="88"/>
      <c r="HC4" s="88"/>
      <c r="HD4" s="88"/>
      <c r="HE4" s="88"/>
      <c r="HF4" s="88"/>
      <c r="HG4" s="88"/>
      <c r="HH4" s="88"/>
      <c r="HI4" s="88" t="s">
        <v>76</v>
      </c>
      <c r="HJ4" s="88"/>
      <c r="HK4" s="88"/>
      <c r="HL4" s="88"/>
      <c r="HM4" s="88"/>
      <c r="HN4" s="88"/>
      <c r="HO4" s="88"/>
      <c r="HP4" s="88"/>
      <c r="HQ4" s="88"/>
      <c r="HR4" s="89"/>
      <c r="HS4" s="90" t="s">
        <v>77</v>
      </c>
      <c r="HT4" s="91"/>
      <c r="HU4" s="91"/>
      <c r="HV4" s="91"/>
      <c r="HW4" s="91"/>
      <c r="HX4" s="91"/>
      <c r="HY4" s="91"/>
      <c r="HZ4" s="91"/>
      <c r="IA4" s="91"/>
      <c r="IB4" s="91"/>
      <c r="IC4" s="90" t="s">
        <v>78</v>
      </c>
      <c r="ID4" s="91"/>
      <c r="IE4" s="91"/>
      <c r="IF4" s="91"/>
      <c r="IG4" s="91"/>
      <c r="IH4" s="91"/>
      <c r="II4" s="91"/>
      <c r="IJ4" s="91"/>
      <c r="IK4" s="91"/>
      <c r="IL4" s="91"/>
      <c r="IM4" s="92"/>
      <c r="IN4" s="92"/>
      <c r="IO4" s="92"/>
      <c r="IP4" s="92"/>
      <c r="IQ4" s="92"/>
      <c r="IR4" s="92"/>
      <c r="IS4" s="93" t="s">
        <v>79</v>
      </c>
      <c r="IT4" s="94"/>
      <c r="IU4" s="94"/>
      <c r="IV4" s="95"/>
    </row>
    <row r="5" spans="1:256" s="96" customFormat="1" ht="72" customHeight="1">
      <c r="A5" s="41"/>
      <c r="B5" s="41"/>
      <c r="C5" s="10"/>
      <c r="D5" s="10"/>
      <c r="E5" s="42"/>
      <c r="F5" s="10"/>
      <c r="G5" s="10"/>
      <c r="H5" s="10"/>
      <c r="I5" s="42"/>
      <c r="J5" s="10"/>
      <c r="K5" s="10"/>
      <c r="L5" s="10"/>
      <c r="M5" s="10"/>
      <c r="N5" s="10"/>
      <c r="O5" s="97" t="s">
        <v>80</v>
      </c>
      <c r="P5" s="98" t="s">
        <v>81</v>
      </c>
      <c r="Q5" s="10" t="s">
        <v>82</v>
      </c>
      <c r="R5" s="10" t="s">
        <v>83</v>
      </c>
      <c r="S5" s="10" t="s">
        <v>84</v>
      </c>
      <c r="T5" s="10" t="s">
        <v>85</v>
      </c>
      <c r="U5" s="10" t="s">
        <v>86</v>
      </c>
      <c r="V5" s="67" t="s">
        <v>87</v>
      </c>
      <c r="W5" s="66" t="s">
        <v>88</v>
      </c>
      <c r="X5" s="10" t="s">
        <v>89</v>
      </c>
      <c r="Y5" s="99" t="s">
        <v>90</v>
      </c>
      <c r="Z5" s="66" t="s">
        <v>88</v>
      </c>
      <c r="AA5" s="10" t="s">
        <v>89</v>
      </c>
      <c r="AB5" s="98" t="s">
        <v>91</v>
      </c>
      <c r="AC5" s="99" t="s">
        <v>81</v>
      </c>
      <c r="AD5" s="66" t="s">
        <v>88</v>
      </c>
      <c r="AE5" s="10" t="s">
        <v>89</v>
      </c>
      <c r="AF5" s="99" t="s">
        <v>81</v>
      </c>
      <c r="AG5" s="66" t="s">
        <v>88</v>
      </c>
      <c r="AH5" s="10" t="s">
        <v>89</v>
      </c>
      <c r="AI5" s="98" t="s">
        <v>92</v>
      </c>
      <c r="AJ5" s="98" t="s">
        <v>81</v>
      </c>
      <c r="AK5" s="98" t="s">
        <v>82</v>
      </c>
      <c r="AL5" s="98" t="s">
        <v>83</v>
      </c>
      <c r="AM5" s="98" t="s">
        <v>84</v>
      </c>
      <c r="AN5" s="98" t="s">
        <v>85</v>
      </c>
      <c r="AO5" s="98" t="s">
        <v>86</v>
      </c>
      <c r="AP5" s="67" t="s">
        <v>87</v>
      </c>
      <c r="AQ5" s="100" t="s">
        <v>88</v>
      </c>
      <c r="AR5" s="101" t="s">
        <v>89</v>
      </c>
      <c r="AS5" s="102" t="s">
        <v>93</v>
      </c>
      <c r="AT5" s="102" t="s">
        <v>81</v>
      </c>
      <c r="AU5" s="102" t="s">
        <v>82</v>
      </c>
      <c r="AV5" s="102" t="s">
        <v>83</v>
      </c>
      <c r="AW5" s="102" t="s">
        <v>84</v>
      </c>
      <c r="AX5" s="102" t="s">
        <v>85</v>
      </c>
      <c r="AY5" s="102" t="s">
        <v>86</v>
      </c>
      <c r="AZ5" s="103" t="s">
        <v>87</v>
      </c>
      <c r="BA5" s="104" t="s">
        <v>88</v>
      </c>
      <c r="BB5" s="101" t="s">
        <v>89</v>
      </c>
      <c r="BC5" s="102" t="s">
        <v>94</v>
      </c>
      <c r="BD5" s="102" t="s">
        <v>81</v>
      </c>
      <c r="BE5" s="102" t="s">
        <v>82</v>
      </c>
      <c r="BF5" s="102" t="s">
        <v>83</v>
      </c>
      <c r="BG5" s="102" t="s">
        <v>84</v>
      </c>
      <c r="BH5" s="102" t="s">
        <v>85</v>
      </c>
      <c r="BI5" s="101" t="s">
        <v>86</v>
      </c>
      <c r="BJ5" s="105" t="s">
        <v>87</v>
      </c>
      <c r="BK5" s="66" t="s">
        <v>88</v>
      </c>
      <c r="BL5" s="10" t="s">
        <v>89</v>
      </c>
      <c r="BM5" s="98" t="s">
        <v>95</v>
      </c>
      <c r="BN5" s="98" t="s">
        <v>81</v>
      </c>
      <c r="BO5" s="10" t="s">
        <v>82</v>
      </c>
      <c r="BP5" s="10" t="s">
        <v>83</v>
      </c>
      <c r="BQ5" s="10" t="s">
        <v>84</v>
      </c>
      <c r="BR5" s="10" t="s">
        <v>85</v>
      </c>
      <c r="BS5" s="98" t="s">
        <v>86</v>
      </c>
      <c r="BT5" s="67" t="s">
        <v>87</v>
      </c>
      <c r="BU5" s="66" t="s">
        <v>88</v>
      </c>
      <c r="BV5" s="10" t="s">
        <v>89</v>
      </c>
      <c r="BW5" s="98" t="s">
        <v>96</v>
      </c>
      <c r="BX5" s="98" t="s">
        <v>81</v>
      </c>
      <c r="BY5" s="98" t="s">
        <v>82</v>
      </c>
      <c r="BZ5" s="98" t="s">
        <v>83</v>
      </c>
      <c r="CA5" s="98" t="s">
        <v>84</v>
      </c>
      <c r="CB5" s="98" t="s">
        <v>85</v>
      </c>
      <c r="CC5" s="98" t="s">
        <v>86</v>
      </c>
      <c r="CD5" s="67" t="s">
        <v>87</v>
      </c>
      <c r="CE5" s="66" t="s">
        <v>88</v>
      </c>
      <c r="CF5" s="10" t="s">
        <v>89</v>
      </c>
      <c r="CG5" s="98" t="s">
        <v>97</v>
      </c>
      <c r="CH5" s="98" t="s">
        <v>98</v>
      </c>
      <c r="CI5" s="98" t="s">
        <v>82</v>
      </c>
      <c r="CJ5" s="98" t="s">
        <v>83</v>
      </c>
      <c r="CK5" s="98" t="s">
        <v>84</v>
      </c>
      <c r="CL5" s="98" t="s">
        <v>85</v>
      </c>
      <c r="CM5" s="98" t="s">
        <v>86</v>
      </c>
      <c r="CN5" s="67" t="s">
        <v>87</v>
      </c>
      <c r="CO5" s="66" t="s">
        <v>88</v>
      </c>
      <c r="CP5" s="10" t="s">
        <v>89</v>
      </c>
      <c r="CQ5" s="98" t="s">
        <v>99</v>
      </c>
      <c r="CR5" s="98" t="s">
        <v>81</v>
      </c>
      <c r="CS5" s="98" t="s">
        <v>82</v>
      </c>
      <c r="CT5" s="98" t="s">
        <v>83</v>
      </c>
      <c r="CU5" s="98" t="s">
        <v>84</v>
      </c>
      <c r="CV5" s="98" t="s">
        <v>85</v>
      </c>
      <c r="CW5" s="98" t="s">
        <v>86</v>
      </c>
      <c r="CX5" s="67" t="s">
        <v>87</v>
      </c>
      <c r="CY5" s="106" t="s">
        <v>88</v>
      </c>
      <c r="CZ5" s="10" t="s">
        <v>89</v>
      </c>
      <c r="DA5" s="98" t="s">
        <v>100</v>
      </c>
      <c r="DB5" s="98" t="s">
        <v>81</v>
      </c>
      <c r="DC5" s="98" t="s">
        <v>82</v>
      </c>
      <c r="DD5" s="98" t="s">
        <v>83</v>
      </c>
      <c r="DE5" s="98" t="s">
        <v>84</v>
      </c>
      <c r="DF5" s="98" t="s">
        <v>85</v>
      </c>
      <c r="DG5" s="98" t="s">
        <v>86</v>
      </c>
      <c r="DH5" s="10" t="s">
        <v>87</v>
      </c>
      <c r="DI5" s="101" t="s">
        <v>88</v>
      </c>
      <c r="DJ5" s="101" t="s">
        <v>89</v>
      </c>
      <c r="DK5" s="102" t="s">
        <v>101</v>
      </c>
      <c r="DL5" s="102" t="s">
        <v>81</v>
      </c>
      <c r="DM5" s="102" t="s">
        <v>82</v>
      </c>
      <c r="DN5" s="102" t="s">
        <v>83</v>
      </c>
      <c r="DO5" s="102" t="s">
        <v>84</v>
      </c>
      <c r="DP5" s="102" t="s">
        <v>85</v>
      </c>
      <c r="DQ5" s="102" t="s">
        <v>86</v>
      </c>
      <c r="DR5" s="101" t="s">
        <v>87</v>
      </c>
      <c r="DS5" s="10" t="s">
        <v>88</v>
      </c>
      <c r="DT5" s="10" t="s">
        <v>89</v>
      </c>
      <c r="DU5" s="98" t="s">
        <v>102</v>
      </c>
      <c r="DV5" s="98" t="s">
        <v>98</v>
      </c>
      <c r="DW5" s="98" t="s">
        <v>82</v>
      </c>
      <c r="DX5" s="98" t="s">
        <v>83</v>
      </c>
      <c r="DY5" s="98" t="s">
        <v>84</v>
      </c>
      <c r="DZ5" s="98" t="s">
        <v>85</v>
      </c>
      <c r="EA5" s="98" t="s">
        <v>86</v>
      </c>
      <c r="EB5" s="10" t="s">
        <v>87</v>
      </c>
      <c r="EC5" s="10" t="s">
        <v>88</v>
      </c>
      <c r="ED5" s="10" t="s">
        <v>89</v>
      </c>
      <c r="EE5" s="98" t="s">
        <v>103</v>
      </c>
      <c r="EF5" s="98" t="s">
        <v>81</v>
      </c>
      <c r="EG5" s="10" t="s">
        <v>82</v>
      </c>
      <c r="EH5" s="10" t="s">
        <v>83</v>
      </c>
      <c r="EI5" s="10" t="s">
        <v>84</v>
      </c>
      <c r="EJ5" s="10" t="s">
        <v>85</v>
      </c>
      <c r="EK5" s="10" t="s">
        <v>86</v>
      </c>
      <c r="EL5" s="35" t="s">
        <v>87</v>
      </c>
      <c r="EM5" s="10" t="s">
        <v>88</v>
      </c>
      <c r="EN5" s="10" t="s">
        <v>89</v>
      </c>
      <c r="EO5" s="98" t="s">
        <v>104</v>
      </c>
      <c r="EP5" s="98" t="s">
        <v>81</v>
      </c>
      <c r="EQ5" s="10" t="s">
        <v>83</v>
      </c>
      <c r="ER5" s="10" t="s">
        <v>84</v>
      </c>
      <c r="ES5" s="10" t="s">
        <v>85</v>
      </c>
      <c r="ET5" s="10" t="s">
        <v>86</v>
      </c>
      <c r="EU5" s="10" t="s">
        <v>87</v>
      </c>
      <c r="EV5" s="106" t="s">
        <v>88</v>
      </c>
      <c r="EW5" s="10" t="s">
        <v>89</v>
      </c>
      <c r="EX5" s="98" t="s">
        <v>105</v>
      </c>
      <c r="EY5" s="98" t="s">
        <v>81</v>
      </c>
      <c r="EZ5" s="10" t="s">
        <v>82</v>
      </c>
      <c r="FA5" s="10" t="s">
        <v>83</v>
      </c>
      <c r="FB5" s="10" t="s">
        <v>84</v>
      </c>
      <c r="FC5" s="10" t="s">
        <v>85</v>
      </c>
      <c r="FD5" s="98" t="s">
        <v>86</v>
      </c>
      <c r="FE5" s="35" t="s">
        <v>87</v>
      </c>
      <c r="FF5" s="100" t="s">
        <v>88</v>
      </c>
      <c r="FG5" s="101" t="s">
        <v>89</v>
      </c>
      <c r="FH5" s="102" t="s">
        <v>106</v>
      </c>
      <c r="FI5" s="102" t="s">
        <v>98</v>
      </c>
      <c r="FJ5" s="102" t="s">
        <v>82</v>
      </c>
      <c r="FK5" s="102" t="s">
        <v>83</v>
      </c>
      <c r="FL5" s="102" t="s">
        <v>84</v>
      </c>
      <c r="FM5" s="101" t="s">
        <v>85</v>
      </c>
      <c r="FN5" s="101" t="s">
        <v>86</v>
      </c>
      <c r="FO5" s="103" t="s">
        <v>87</v>
      </c>
      <c r="FP5" s="66" t="s">
        <v>88</v>
      </c>
      <c r="FQ5" s="10" t="s">
        <v>89</v>
      </c>
      <c r="FR5" s="99" t="s">
        <v>81</v>
      </c>
      <c r="FS5" s="66" t="s">
        <v>88</v>
      </c>
      <c r="FT5" s="10" t="s">
        <v>89</v>
      </c>
      <c r="FU5" s="99" t="s">
        <v>107</v>
      </c>
      <c r="FV5" s="66" t="s">
        <v>88</v>
      </c>
      <c r="FW5" s="10" t="s">
        <v>89</v>
      </c>
      <c r="FX5" s="99" t="s">
        <v>98</v>
      </c>
      <c r="FY5" s="66" t="s">
        <v>88</v>
      </c>
      <c r="FZ5" s="10" t="s">
        <v>89</v>
      </c>
      <c r="GA5" s="98" t="s">
        <v>108</v>
      </c>
      <c r="GB5" s="98" t="s">
        <v>81</v>
      </c>
      <c r="GC5" s="10" t="s">
        <v>82</v>
      </c>
      <c r="GD5" s="10" t="s">
        <v>83</v>
      </c>
      <c r="GE5" s="10" t="s">
        <v>84</v>
      </c>
      <c r="GF5" s="10" t="s">
        <v>85</v>
      </c>
      <c r="GG5" s="98" t="s">
        <v>86</v>
      </c>
      <c r="GH5" s="67" t="s">
        <v>87</v>
      </c>
      <c r="GI5" s="106" t="s">
        <v>88</v>
      </c>
      <c r="GJ5" s="10" t="s">
        <v>89</v>
      </c>
      <c r="GK5" s="98" t="s">
        <v>109</v>
      </c>
      <c r="GL5" s="98" t="s">
        <v>98</v>
      </c>
      <c r="GM5" s="98" t="s">
        <v>82</v>
      </c>
      <c r="GN5" s="98" t="s">
        <v>83</v>
      </c>
      <c r="GO5" s="98" t="s">
        <v>84</v>
      </c>
      <c r="GP5" s="98" t="s">
        <v>85</v>
      </c>
      <c r="GQ5" s="98" t="s">
        <v>86</v>
      </c>
      <c r="GR5" s="10" t="s">
        <v>87</v>
      </c>
      <c r="GS5" s="10" t="s">
        <v>88</v>
      </c>
      <c r="GT5" s="10" t="s">
        <v>89</v>
      </c>
      <c r="GU5" s="98" t="s">
        <v>98</v>
      </c>
      <c r="GV5" s="10" t="s">
        <v>88</v>
      </c>
      <c r="GW5" s="10" t="s">
        <v>89</v>
      </c>
      <c r="GX5" s="98" t="s">
        <v>98</v>
      </c>
      <c r="GY5" s="10" t="s">
        <v>88</v>
      </c>
      <c r="GZ5" s="10" t="s">
        <v>89</v>
      </c>
      <c r="HA5" s="98" t="s">
        <v>110</v>
      </c>
      <c r="HB5" s="98" t="s">
        <v>98</v>
      </c>
      <c r="HC5" s="98" t="s">
        <v>82</v>
      </c>
      <c r="HD5" s="98" t="s">
        <v>83</v>
      </c>
      <c r="HE5" s="98" t="s">
        <v>84</v>
      </c>
      <c r="HF5" s="98" t="s">
        <v>85</v>
      </c>
      <c r="HG5" s="98" t="s">
        <v>86</v>
      </c>
      <c r="HH5" s="10" t="s">
        <v>87</v>
      </c>
      <c r="HI5" s="10" t="s">
        <v>88</v>
      </c>
      <c r="HJ5" s="10" t="s">
        <v>89</v>
      </c>
      <c r="HK5" s="102" t="s">
        <v>111</v>
      </c>
      <c r="HL5" s="98" t="s">
        <v>81</v>
      </c>
      <c r="HM5" s="98" t="s">
        <v>82</v>
      </c>
      <c r="HN5" s="98" t="s">
        <v>83</v>
      </c>
      <c r="HO5" s="98" t="s">
        <v>84</v>
      </c>
      <c r="HP5" s="98" t="s">
        <v>85</v>
      </c>
      <c r="HQ5" s="98" t="s">
        <v>86</v>
      </c>
      <c r="HR5" s="107" t="s">
        <v>87</v>
      </c>
      <c r="HS5" s="66" t="s">
        <v>88</v>
      </c>
      <c r="HT5" s="10" t="s">
        <v>89</v>
      </c>
      <c r="HU5" s="98" t="s">
        <v>112</v>
      </c>
      <c r="HV5" s="98" t="s">
        <v>98</v>
      </c>
      <c r="HW5" s="98" t="s">
        <v>82</v>
      </c>
      <c r="HX5" s="98" t="s">
        <v>83</v>
      </c>
      <c r="HY5" s="98" t="s">
        <v>84</v>
      </c>
      <c r="HZ5" s="98" t="s">
        <v>85</v>
      </c>
      <c r="IA5" s="98" t="s">
        <v>86</v>
      </c>
      <c r="IB5" s="98" t="s">
        <v>87</v>
      </c>
      <c r="IC5" s="66" t="s">
        <v>88</v>
      </c>
      <c r="ID5" s="10" t="s">
        <v>89</v>
      </c>
      <c r="IE5" s="98" t="s">
        <v>113</v>
      </c>
      <c r="IF5" s="98" t="s">
        <v>98</v>
      </c>
      <c r="IG5" s="98" t="s">
        <v>82</v>
      </c>
      <c r="IH5" s="98" t="s">
        <v>83</v>
      </c>
      <c r="II5" s="98" t="s">
        <v>84</v>
      </c>
      <c r="IJ5" s="98" t="s">
        <v>85</v>
      </c>
      <c r="IK5" s="98" t="s">
        <v>86</v>
      </c>
      <c r="IL5" s="107" t="s">
        <v>87</v>
      </c>
      <c r="IM5" s="10" t="s">
        <v>89</v>
      </c>
      <c r="IN5" s="98" t="s">
        <v>113</v>
      </c>
      <c r="IO5" s="98" t="s">
        <v>98</v>
      </c>
      <c r="IP5" s="98" t="s">
        <v>82</v>
      </c>
      <c r="IQ5" s="98" t="s">
        <v>83</v>
      </c>
      <c r="IR5" s="98" t="s">
        <v>84</v>
      </c>
      <c r="IS5" s="98" t="s">
        <v>85</v>
      </c>
      <c r="IT5" s="98" t="s">
        <v>86</v>
      </c>
      <c r="IU5" s="98" t="s">
        <v>87</v>
      </c>
      <c r="IV5" s="99" t="s">
        <v>114</v>
      </c>
    </row>
    <row r="6" spans="1:256" s="129" customFormat="1" ht="15.75" customHeight="1">
      <c r="A6" s="108">
        <v>5</v>
      </c>
      <c r="B6" s="109" t="s">
        <v>115</v>
      </c>
      <c r="C6" s="110">
        <v>88671</v>
      </c>
      <c r="D6" s="110">
        <v>80610</v>
      </c>
      <c r="E6" s="111">
        <v>18</v>
      </c>
      <c r="F6" s="112">
        <v>467</v>
      </c>
      <c r="G6" s="111">
        <v>583</v>
      </c>
      <c r="H6" s="113">
        <v>2629</v>
      </c>
      <c r="I6" s="111">
        <v>21</v>
      </c>
      <c r="J6" s="111">
        <f>ROUND(I6/4,0)</f>
        <v>5</v>
      </c>
      <c r="K6" s="111">
        <v>2</v>
      </c>
      <c r="L6" s="111">
        <v>4</v>
      </c>
      <c r="M6" s="114">
        <v>1</v>
      </c>
      <c r="N6" s="114">
        <v>0</v>
      </c>
      <c r="O6" s="115">
        <v>120</v>
      </c>
      <c r="P6" s="116">
        <f>(200000)+(1600*(E6+1)*9)</f>
        <v>473600</v>
      </c>
      <c r="Q6" s="116">
        <f>ROUND(P6/3,0)</f>
        <v>157867</v>
      </c>
      <c r="R6" s="116">
        <v>157867</v>
      </c>
      <c r="S6" s="116">
        <v>157866</v>
      </c>
      <c r="T6" s="116"/>
      <c r="U6" s="116">
        <f>P6-(Q6+R6+S6+T6)</f>
        <v>0</v>
      </c>
      <c r="V6" s="117"/>
      <c r="W6" s="118">
        <v>5</v>
      </c>
      <c r="X6" s="109" t="s">
        <v>115</v>
      </c>
      <c r="Y6" s="117"/>
      <c r="Z6" s="118">
        <v>5</v>
      </c>
      <c r="AA6" s="109" t="s">
        <v>115</v>
      </c>
      <c r="AB6" s="119"/>
      <c r="AC6" s="117"/>
      <c r="AD6" s="118">
        <v>5</v>
      </c>
      <c r="AE6" s="109" t="s">
        <v>115</v>
      </c>
      <c r="AF6" s="117"/>
      <c r="AG6" s="118">
        <v>5</v>
      </c>
      <c r="AH6" s="109" t="s">
        <v>115</v>
      </c>
      <c r="AI6" s="119">
        <v>4</v>
      </c>
      <c r="AJ6" s="116">
        <f>ROUND(100*5*3*E6,0)</f>
        <v>27000</v>
      </c>
      <c r="AK6" s="116">
        <f>ROUND(AJ6/3,0)</f>
        <v>9000</v>
      </c>
      <c r="AL6" s="116">
        <v>9000</v>
      </c>
      <c r="AM6" s="116">
        <v>9000</v>
      </c>
      <c r="AN6" s="116"/>
      <c r="AO6" s="116">
        <f>AJ6-(AK6+AL6+AM6+AN6)</f>
        <v>0</v>
      </c>
      <c r="AP6" s="117"/>
      <c r="AQ6" s="118">
        <v>5</v>
      </c>
      <c r="AR6" s="109" t="s">
        <v>115</v>
      </c>
      <c r="AS6" s="119">
        <v>12</v>
      </c>
      <c r="AT6" s="116">
        <f>500*9*E6</f>
        <v>81000</v>
      </c>
      <c r="AU6" s="116">
        <f>ROUND(AT6/3,0)</f>
        <v>27000</v>
      </c>
      <c r="AV6" s="116">
        <v>27000</v>
      </c>
      <c r="AW6" s="116">
        <v>27000</v>
      </c>
      <c r="AX6" s="116"/>
      <c r="AY6" s="116">
        <f>AT6-(AU6+AV6+AW6+AX6)</f>
        <v>0</v>
      </c>
      <c r="AZ6" s="120"/>
      <c r="BA6" s="121">
        <v>5</v>
      </c>
      <c r="BB6" s="109" t="s">
        <v>115</v>
      </c>
      <c r="BC6" s="122">
        <v>21</v>
      </c>
      <c r="BD6" s="116">
        <f>ROUND((BC6*1800*9)+(BC6*300*9),0)</f>
        <v>396900</v>
      </c>
      <c r="BE6" s="116">
        <f>ROUND(BD6/3,0)</f>
        <v>132300</v>
      </c>
      <c r="BF6" s="116">
        <v>132300</v>
      </c>
      <c r="BG6" s="116">
        <v>132300</v>
      </c>
      <c r="BH6" s="116"/>
      <c r="BI6" s="116">
        <f>BD6-(BE6+BF6+BG6+BH6)</f>
        <v>0</v>
      </c>
      <c r="BJ6" s="123"/>
      <c r="BK6" s="118">
        <v>5</v>
      </c>
      <c r="BL6" s="109" t="s">
        <v>115</v>
      </c>
      <c r="BM6" s="119">
        <f>H6*9</f>
        <v>23661</v>
      </c>
      <c r="BN6" s="119">
        <f>BM6*150</f>
        <v>3549150</v>
      </c>
      <c r="BO6" s="116">
        <f>ROUND(BN6/3,0)</f>
        <v>1183050</v>
      </c>
      <c r="BP6" s="116">
        <v>1183050</v>
      </c>
      <c r="BQ6" s="116">
        <v>1183050</v>
      </c>
      <c r="BR6" s="116"/>
      <c r="BS6" s="116">
        <f>BN6-(BO6+BP6+BQ6+BR6)</f>
        <v>0</v>
      </c>
      <c r="BT6" s="117"/>
      <c r="BU6" s="118">
        <v>5</v>
      </c>
      <c r="BV6" s="109" t="s">
        <v>115</v>
      </c>
      <c r="BW6" s="119"/>
      <c r="BX6" s="116">
        <f>BW6*150*12</f>
        <v>0</v>
      </c>
      <c r="BY6" s="116">
        <f>ROUND(BX6/4,0)</f>
        <v>0</v>
      </c>
      <c r="BZ6" s="116">
        <v>0</v>
      </c>
      <c r="CA6" s="116">
        <v>0</v>
      </c>
      <c r="CB6" s="116">
        <v>0</v>
      </c>
      <c r="CC6" s="116">
        <f>BX6-(BY6+BZ6+CA6+CB6)</f>
        <v>0</v>
      </c>
      <c r="CD6" s="117"/>
      <c r="CE6" s="118">
        <v>5</v>
      </c>
      <c r="CF6" s="109" t="s">
        <v>115</v>
      </c>
      <c r="CG6" s="119">
        <f>35568/12*9</f>
        <v>26676</v>
      </c>
      <c r="CH6" s="116">
        <f>(CG6*75)+(I6*75*9)</f>
        <v>2014875</v>
      </c>
      <c r="CI6" s="116">
        <f>ROUND(CH6/3,0)</f>
        <v>671625</v>
      </c>
      <c r="CJ6" s="116">
        <v>671625</v>
      </c>
      <c r="CK6" s="116">
        <v>671625</v>
      </c>
      <c r="CL6" s="116"/>
      <c r="CM6" s="116">
        <f>CH6-(CI6+CJ6+CK6+CL6)</f>
        <v>0</v>
      </c>
      <c r="CN6" s="117"/>
      <c r="CO6" s="118">
        <v>5</v>
      </c>
      <c r="CP6" s="109" t="s">
        <v>115</v>
      </c>
      <c r="CQ6" s="112">
        <v>467</v>
      </c>
      <c r="CR6" s="116">
        <f>CQ6*100</f>
        <v>46700</v>
      </c>
      <c r="CS6" s="116"/>
      <c r="CT6" s="116">
        <v>46700</v>
      </c>
      <c r="CU6" s="116"/>
      <c r="CV6" s="116"/>
      <c r="CW6" s="116">
        <f>CR6-(CV6+CU6+CT6+CS6)</f>
        <v>0</v>
      </c>
      <c r="CX6" s="117"/>
      <c r="CY6" s="121">
        <v>5</v>
      </c>
      <c r="CZ6" s="109" t="s">
        <v>115</v>
      </c>
      <c r="DA6" s="124">
        <f>E6+K6+L6</f>
        <v>24</v>
      </c>
      <c r="DB6" s="119">
        <f>(1000*DA6)+(2000)</f>
        <v>26000</v>
      </c>
      <c r="DC6" s="116"/>
      <c r="DD6" s="119">
        <v>26000</v>
      </c>
      <c r="DE6" s="116"/>
      <c r="DF6" s="116"/>
      <c r="DG6" s="116">
        <f>DB6-(DF6+DE6+DD6+DC6)</f>
        <v>0</v>
      </c>
      <c r="DH6" s="116"/>
      <c r="DI6" s="116">
        <v>5</v>
      </c>
      <c r="DJ6" s="109" t="s">
        <v>115</v>
      </c>
      <c r="DK6" s="119">
        <v>18</v>
      </c>
      <c r="DL6" s="116">
        <f>ROUND(167400/12*9,0)</f>
        <v>125550</v>
      </c>
      <c r="DM6" s="116">
        <f>ROUND(DL6/3,0)</f>
        <v>41850</v>
      </c>
      <c r="DN6" s="116">
        <v>41850</v>
      </c>
      <c r="DO6" s="116">
        <v>41850</v>
      </c>
      <c r="DP6" s="116"/>
      <c r="DQ6" s="116">
        <f>DL6-(DP6+DO6+DN6+DM6)</f>
        <v>0</v>
      </c>
      <c r="DR6" s="116"/>
      <c r="DS6" s="116">
        <v>5</v>
      </c>
      <c r="DT6" s="109" t="s">
        <v>115</v>
      </c>
      <c r="DU6" s="116"/>
      <c r="DV6" s="116">
        <v>3600</v>
      </c>
      <c r="DW6" s="116">
        <v>1200</v>
      </c>
      <c r="DX6" s="116">
        <v>1200</v>
      </c>
      <c r="DY6" s="116">
        <v>1200</v>
      </c>
      <c r="DZ6" s="116"/>
      <c r="EA6" s="116">
        <f>DV6-(DZ6+DY6+DX6+DW6)</f>
        <v>0</v>
      </c>
      <c r="EB6" s="116"/>
      <c r="EC6" s="116">
        <v>5</v>
      </c>
      <c r="ED6" s="109" t="s">
        <v>115</v>
      </c>
      <c r="EE6" s="119">
        <v>3812</v>
      </c>
      <c r="EF6" s="116">
        <f>EE6*3*9</f>
        <v>102924</v>
      </c>
      <c r="EG6" s="116">
        <f>ROUND(EF6/3,0)</f>
        <v>34308</v>
      </c>
      <c r="EH6" s="116">
        <v>34308</v>
      </c>
      <c r="EI6" s="116">
        <v>34308</v>
      </c>
      <c r="EJ6" s="116"/>
      <c r="EK6" s="116">
        <f>EF6-(EG6+EH6+EI6+EJ6)</f>
        <v>0</v>
      </c>
      <c r="EL6" s="123"/>
      <c r="EM6" s="116">
        <v>5</v>
      </c>
      <c r="EN6" s="109" t="s">
        <v>115</v>
      </c>
      <c r="EO6" s="116">
        <f>E6+K6+L6+M6</f>
        <v>25</v>
      </c>
      <c r="EP6" s="116">
        <f>EO6*1200</f>
        <v>30000</v>
      </c>
      <c r="EQ6" s="116">
        <v>30000</v>
      </c>
      <c r="ER6" s="116"/>
      <c r="ES6" s="116"/>
      <c r="ET6" s="116">
        <f>EP6-EQ6</f>
        <v>0</v>
      </c>
      <c r="EU6" s="116"/>
      <c r="EV6" s="121">
        <v>5</v>
      </c>
      <c r="EW6" s="109" t="s">
        <v>115</v>
      </c>
      <c r="EX6" s="119">
        <v>8</v>
      </c>
      <c r="EY6" s="116">
        <f>EX6*5250</f>
        <v>42000</v>
      </c>
      <c r="EZ6" s="116">
        <v>42000</v>
      </c>
      <c r="FA6" s="116"/>
      <c r="FB6" s="116"/>
      <c r="FC6" s="116"/>
      <c r="FD6" s="116">
        <f>EZ6-EY6</f>
        <v>0</v>
      </c>
      <c r="FE6" s="123"/>
      <c r="FF6" s="118">
        <v>5</v>
      </c>
      <c r="FG6" s="109" t="s">
        <v>115</v>
      </c>
      <c r="FH6" s="119"/>
      <c r="FI6" s="116">
        <v>15000</v>
      </c>
      <c r="FJ6" s="116">
        <f>(1000*5)+(5000*2)</f>
        <v>15000</v>
      </c>
      <c r="FK6" s="116"/>
      <c r="FL6" s="116"/>
      <c r="FM6" s="116"/>
      <c r="FN6" s="116">
        <f>FI6-(FM6+FL6+FK6+FJ6)</f>
        <v>0</v>
      </c>
      <c r="FO6" s="117"/>
      <c r="FP6" s="118">
        <v>5</v>
      </c>
      <c r="FQ6" s="109" t="s">
        <v>115</v>
      </c>
      <c r="FR6" s="117"/>
      <c r="FS6" s="118">
        <v>5</v>
      </c>
      <c r="FT6" s="109" t="s">
        <v>115</v>
      </c>
      <c r="FU6" s="117"/>
      <c r="FV6" s="118">
        <v>5</v>
      </c>
      <c r="FW6" s="109" t="s">
        <v>115</v>
      </c>
      <c r="FX6" s="117"/>
      <c r="FY6" s="118">
        <v>5</v>
      </c>
      <c r="FZ6" s="109" t="s">
        <v>115</v>
      </c>
      <c r="GA6" s="119">
        <v>1</v>
      </c>
      <c r="GB6" s="116">
        <f>11000*9</f>
        <v>99000</v>
      </c>
      <c r="GC6" s="116">
        <v>33000</v>
      </c>
      <c r="GD6" s="116">
        <v>33000</v>
      </c>
      <c r="GE6" s="116">
        <v>33000</v>
      </c>
      <c r="GF6" s="116"/>
      <c r="GG6" s="116">
        <f>GB6-(GF6+GE6+GD6+GC6)</f>
        <v>0</v>
      </c>
      <c r="GH6" s="117"/>
      <c r="GI6" s="121">
        <v>5</v>
      </c>
      <c r="GJ6" s="109" t="s">
        <v>115</v>
      </c>
      <c r="GK6" s="119"/>
      <c r="GL6" s="119"/>
      <c r="GM6" s="116"/>
      <c r="GN6" s="116"/>
      <c r="GO6" s="116"/>
      <c r="GP6" s="116"/>
      <c r="GQ6" s="116">
        <f>GL6-(GP6+GO6+GN6+GM6)</f>
        <v>0</v>
      </c>
      <c r="GR6" s="116"/>
      <c r="GS6" s="116">
        <v>5</v>
      </c>
      <c r="GT6" s="109" t="s">
        <v>115</v>
      </c>
      <c r="GU6" s="116"/>
      <c r="GV6" s="116">
        <v>5</v>
      </c>
      <c r="GW6" s="109" t="s">
        <v>115</v>
      </c>
      <c r="GX6" s="116"/>
      <c r="GY6" s="116">
        <v>5</v>
      </c>
      <c r="GZ6" s="109" t="s">
        <v>115</v>
      </c>
      <c r="HA6" s="125">
        <v>36</v>
      </c>
      <c r="HB6" s="126">
        <v>13450</v>
      </c>
      <c r="HC6" s="116"/>
      <c r="HD6" s="127">
        <v>3362.5</v>
      </c>
      <c r="HE6" s="127">
        <v>3362.5</v>
      </c>
      <c r="HF6" s="127">
        <v>6725</v>
      </c>
      <c r="HG6" s="116"/>
      <c r="HH6" s="116"/>
      <c r="HI6" s="116">
        <v>5</v>
      </c>
      <c r="HJ6" s="109" t="s">
        <v>115</v>
      </c>
      <c r="HK6" s="128">
        <v>25</v>
      </c>
      <c r="HL6" s="119">
        <v>27198</v>
      </c>
      <c r="HM6" s="116">
        <f>ROUND(HL6/4,0)</f>
        <v>6800</v>
      </c>
      <c r="HN6" s="116">
        <v>6800</v>
      </c>
      <c r="HO6" s="116">
        <v>6800</v>
      </c>
      <c r="HP6" s="116">
        <v>6798</v>
      </c>
      <c r="HQ6" s="116">
        <f>HL6-(HP6+HO6+HN6+HM6)</f>
        <v>0</v>
      </c>
      <c r="HR6" s="123"/>
      <c r="HS6" s="118">
        <v>5</v>
      </c>
      <c r="HT6" s="109" t="s">
        <v>115</v>
      </c>
      <c r="HU6" s="128">
        <v>18</v>
      </c>
      <c r="HV6" s="119">
        <v>94000</v>
      </c>
      <c r="HW6" s="116">
        <v>0</v>
      </c>
      <c r="HX6" s="116">
        <v>23500</v>
      </c>
      <c r="HY6" s="116">
        <v>23500</v>
      </c>
      <c r="HZ6" s="116">
        <v>47000</v>
      </c>
      <c r="IA6" s="116">
        <f>HV6-(HW6+HX6+HY6+HZ6)</f>
        <v>0</v>
      </c>
      <c r="IB6" s="116"/>
      <c r="IC6" s="118">
        <v>5</v>
      </c>
      <c r="ID6" s="109" t="s">
        <v>115</v>
      </c>
      <c r="IE6" s="128">
        <f>ROUND(D6*80%,0)</f>
        <v>64488</v>
      </c>
      <c r="IF6" s="119">
        <f>ROUND(IE6*100/12*9,0)</f>
        <v>4836600</v>
      </c>
      <c r="IG6" s="116">
        <f>ROUND(IF6/3,0)</f>
        <v>1612200</v>
      </c>
      <c r="IH6" s="116">
        <v>1612200</v>
      </c>
      <c r="II6" s="116">
        <v>1612200</v>
      </c>
      <c r="IJ6" s="116"/>
      <c r="IK6" s="116">
        <f>IF6-(IG6+IH6+II6+IJ6)</f>
        <v>0</v>
      </c>
      <c r="IL6" s="123"/>
      <c r="IM6" s="109" t="s">
        <v>115</v>
      </c>
      <c r="IN6" s="128">
        <v>64488</v>
      </c>
      <c r="IO6" s="119">
        <f>ROUND(IN6*50/12*9,0)</f>
        <v>2418300</v>
      </c>
      <c r="IP6" s="116">
        <f>ROUND(IO6/3,0)</f>
        <v>806100</v>
      </c>
      <c r="IQ6" s="116">
        <v>806100</v>
      </c>
      <c r="IR6" s="116">
        <v>806100</v>
      </c>
      <c r="IS6" s="116"/>
      <c r="IT6" s="116">
        <f>IO6-(IP6+IQ6+IR6+IS6)</f>
        <v>0</v>
      </c>
      <c r="IU6" s="116"/>
      <c r="IV6" s="117">
        <f>P6+Y6+AC6+AF6+AJ6+AT6+BD6+BN6+BX6+CH6+CR6+DB6+DL6+DV6+EF6+EP6+EY6+FI6+FR6+FU6+FX6+GB6+GL6+GU6+GX6+HB6+HL6+HV6+IF6+IO6</f>
        <v>14422847</v>
      </c>
    </row>
    <row r="7" spans="1:256" ht="33" customHeight="1">
      <c r="A7" s="130" t="s">
        <v>116</v>
      </c>
      <c r="B7" s="131" t="s">
        <v>117</v>
      </c>
      <c r="O7" s="134"/>
      <c r="P7" s="135" t="s">
        <v>118</v>
      </c>
      <c r="Q7" s="135" t="s">
        <v>82</v>
      </c>
      <c r="R7" s="135" t="s">
        <v>83</v>
      </c>
      <c r="S7" s="135" t="s">
        <v>84</v>
      </c>
      <c r="T7" s="135" t="s">
        <v>85</v>
      </c>
      <c r="U7" s="135" t="s">
        <v>86</v>
      </c>
      <c r="V7" s="136"/>
      <c r="AG7" s="130" t="s">
        <v>116</v>
      </c>
      <c r="AH7" s="131" t="s">
        <v>117</v>
      </c>
      <c r="AI7" s="136"/>
      <c r="AJ7" s="136" t="s">
        <v>118</v>
      </c>
      <c r="AK7" s="136" t="s">
        <v>82</v>
      </c>
      <c r="AL7" s="136" t="s">
        <v>83</v>
      </c>
      <c r="AM7" s="136" t="s">
        <v>84</v>
      </c>
      <c r="AN7" s="136" t="s">
        <v>85</v>
      </c>
      <c r="AO7" s="136" t="s">
        <v>86</v>
      </c>
      <c r="AP7" s="136"/>
      <c r="AQ7" s="130" t="s">
        <v>116</v>
      </c>
      <c r="AR7" s="131" t="s">
        <v>117</v>
      </c>
      <c r="AS7" s="137" t="s">
        <v>119</v>
      </c>
      <c r="AT7" s="136" t="s">
        <v>118</v>
      </c>
      <c r="AU7" s="136" t="s">
        <v>82</v>
      </c>
      <c r="AV7" s="136" t="s">
        <v>83</v>
      </c>
      <c r="AW7" s="136" t="s">
        <v>84</v>
      </c>
      <c r="AX7" s="136" t="s">
        <v>85</v>
      </c>
      <c r="AY7" s="136" t="s">
        <v>86</v>
      </c>
      <c r="AZ7" s="136"/>
      <c r="BA7" s="130" t="s">
        <v>116</v>
      </c>
      <c r="BB7" s="131" t="s">
        <v>117</v>
      </c>
      <c r="BC7" s="136"/>
      <c r="BD7" s="136" t="s">
        <v>118</v>
      </c>
      <c r="BE7" s="136" t="s">
        <v>82</v>
      </c>
      <c r="BF7" s="136" t="s">
        <v>83</v>
      </c>
      <c r="BG7" s="136" t="s">
        <v>84</v>
      </c>
      <c r="BH7" s="136" t="s">
        <v>85</v>
      </c>
      <c r="BI7" s="136" t="s">
        <v>86</v>
      </c>
      <c r="BJ7" s="136"/>
      <c r="BK7" s="130" t="s">
        <v>116</v>
      </c>
      <c r="BL7" s="131" t="s">
        <v>117</v>
      </c>
      <c r="BM7" s="136"/>
      <c r="BN7" s="136" t="s">
        <v>118</v>
      </c>
      <c r="BO7" s="136" t="s">
        <v>82</v>
      </c>
      <c r="BP7" s="136" t="s">
        <v>83</v>
      </c>
      <c r="BQ7" s="136" t="s">
        <v>84</v>
      </c>
      <c r="BR7" s="136" t="s">
        <v>85</v>
      </c>
      <c r="BS7" s="136" t="s">
        <v>86</v>
      </c>
      <c r="BT7" s="136"/>
      <c r="CE7" s="130" t="s">
        <v>116</v>
      </c>
      <c r="CF7" s="131" t="s">
        <v>117</v>
      </c>
      <c r="CG7" s="136"/>
      <c r="CH7" s="136" t="s">
        <v>118</v>
      </c>
      <c r="CI7" s="136" t="s">
        <v>82</v>
      </c>
      <c r="CJ7" s="136" t="s">
        <v>83</v>
      </c>
      <c r="CK7" s="136" t="s">
        <v>84</v>
      </c>
      <c r="CL7" s="136" t="s">
        <v>85</v>
      </c>
      <c r="CM7" s="136" t="s">
        <v>86</v>
      </c>
      <c r="CN7" s="136"/>
      <c r="CO7" s="130" t="s">
        <v>116</v>
      </c>
      <c r="CP7" s="131" t="s">
        <v>117</v>
      </c>
      <c r="CQ7" s="136"/>
      <c r="CR7" s="136" t="s">
        <v>118</v>
      </c>
      <c r="CS7" s="136" t="s">
        <v>82</v>
      </c>
      <c r="CT7" s="136" t="s">
        <v>83</v>
      </c>
      <c r="CU7" s="136" t="s">
        <v>84</v>
      </c>
      <c r="CV7" s="136" t="s">
        <v>85</v>
      </c>
      <c r="CW7" s="136" t="s">
        <v>86</v>
      </c>
      <c r="CX7" s="136"/>
      <c r="CY7" s="130" t="s">
        <v>116</v>
      </c>
      <c r="CZ7" s="131" t="s">
        <v>117</v>
      </c>
      <c r="DA7" s="136"/>
      <c r="DB7" s="136" t="s">
        <v>118</v>
      </c>
      <c r="DC7" s="136" t="s">
        <v>82</v>
      </c>
      <c r="DD7" s="136" t="s">
        <v>83</v>
      </c>
      <c r="DE7" s="136" t="s">
        <v>84</v>
      </c>
      <c r="DF7" s="136" t="s">
        <v>85</v>
      </c>
      <c r="DG7" s="136" t="s">
        <v>86</v>
      </c>
      <c r="DH7" s="136"/>
      <c r="DI7" s="130" t="s">
        <v>116</v>
      </c>
      <c r="DJ7" s="131" t="s">
        <v>117</v>
      </c>
      <c r="DK7" s="136"/>
      <c r="DL7" s="136" t="s">
        <v>118</v>
      </c>
      <c r="DM7" s="136" t="s">
        <v>82</v>
      </c>
      <c r="DN7" s="136" t="s">
        <v>83</v>
      </c>
      <c r="DO7" s="136" t="s">
        <v>84</v>
      </c>
      <c r="DP7" s="136" t="s">
        <v>85</v>
      </c>
      <c r="DQ7" s="136" t="s">
        <v>86</v>
      </c>
      <c r="DR7" s="136"/>
      <c r="DS7" s="130" t="s">
        <v>116</v>
      </c>
      <c r="DT7" s="131" t="s">
        <v>117</v>
      </c>
      <c r="DU7" s="136"/>
      <c r="DV7" s="136" t="s">
        <v>118</v>
      </c>
      <c r="DW7" s="136" t="s">
        <v>82</v>
      </c>
      <c r="DX7" s="136" t="s">
        <v>83</v>
      </c>
      <c r="DY7" s="136" t="s">
        <v>84</v>
      </c>
      <c r="DZ7" s="136" t="s">
        <v>85</v>
      </c>
      <c r="EA7" s="136" t="s">
        <v>86</v>
      </c>
      <c r="EB7" s="136"/>
      <c r="EC7" s="130" t="s">
        <v>116</v>
      </c>
      <c r="ED7" s="131" t="s">
        <v>117</v>
      </c>
      <c r="EE7" s="136"/>
      <c r="EF7" s="136" t="s">
        <v>118</v>
      </c>
      <c r="EG7" s="136" t="s">
        <v>82</v>
      </c>
      <c r="EH7" s="136" t="s">
        <v>83</v>
      </c>
      <c r="EI7" s="136" t="s">
        <v>84</v>
      </c>
      <c r="EJ7" s="136" t="s">
        <v>85</v>
      </c>
      <c r="EK7" s="136" t="s">
        <v>86</v>
      </c>
      <c r="EL7" s="138"/>
      <c r="EM7" s="130" t="s">
        <v>116</v>
      </c>
      <c r="EN7" s="131" t="s">
        <v>117</v>
      </c>
      <c r="EO7" s="136"/>
      <c r="EP7" s="136"/>
      <c r="EQ7" s="136"/>
      <c r="ER7" s="136"/>
      <c r="ES7" s="136"/>
      <c r="ET7" s="136"/>
      <c r="EU7" s="136"/>
      <c r="EV7" s="139" t="s">
        <v>116</v>
      </c>
      <c r="EW7" s="131" t="s">
        <v>117</v>
      </c>
      <c r="EX7" s="136"/>
      <c r="EY7" s="136" t="s">
        <v>118</v>
      </c>
      <c r="EZ7" s="136" t="s">
        <v>82</v>
      </c>
      <c r="FA7" s="136" t="s">
        <v>83</v>
      </c>
      <c r="FB7" s="136" t="s">
        <v>84</v>
      </c>
      <c r="FC7" s="136" t="s">
        <v>85</v>
      </c>
      <c r="FD7" s="136" t="s">
        <v>86</v>
      </c>
      <c r="FE7" s="136"/>
      <c r="FF7" s="130" t="s">
        <v>116</v>
      </c>
      <c r="FG7" s="131" t="s">
        <v>117</v>
      </c>
      <c r="FH7" s="136"/>
      <c r="FI7" s="136" t="s">
        <v>118</v>
      </c>
      <c r="FJ7" s="136" t="s">
        <v>82</v>
      </c>
      <c r="FK7" s="136" t="s">
        <v>83</v>
      </c>
      <c r="FL7" s="136" t="s">
        <v>84</v>
      </c>
      <c r="FM7" s="136" t="s">
        <v>85</v>
      </c>
      <c r="FN7" s="136" t="s">
        <v>86</v>
      </c>
      <c r="FO7" s="136"/>
      <c r="FV7" s="130" t="s">
        <v>116</v>
      </c>
      <c r="FW7" s="131" t="s">
        <v>117</v>
      </c>
      <c r="FY7" s="130" t="s">
        <v>116</v>
      </c>
      <c r="FZ7" s="131" t="s">
        <v>117</v>
      </c>
      <c r="GA7" s="136"/>
      <c r="GB7" s="136" t="s">
        <v>118</v>
      </c>
      <c r="GC7" s="136" t="s">
        <v>82</v>
      </c>
      <c r="GD7" s="136" t="s">
        <v>83</v>
      </c>
      <c r="GE7" s="136" t="s">
        <v>84</v>
      </c>
      <c r="GF7" s="136" t="s">
        <v>85</v>
      </c>
      <c r="GG7" s="136" t="s">
        <v>86</v>
      </c>
      <c r="GH7" s="136"/>
      <c r="GV7" s="130" t="s">
        <v>116</v>
      </c>
      <c r="GW7" s="131" t="s">
        <v>117</v>
      </c>
      <c r="GY7" s="130" t="s">
        <v>116</v>
      </c>
      <c r="GZ7" s="131" t="s">
        <v>117</v>
      </c>
      <c r="HA7" s="136"/>
      <c r="HB7" s="136" t="s">
        <v>118</v>
      </c>
      <c r="HC7" s="136" t="s">
        <v>82</v>
      </c>
      <c r="HD7" s="136" t="s">
        <v>83</v>
      </c>
      <c r="HE7" s="136" t="s">
        <v>84</v>
      </c>
      <c r="HF7" s="136" t="s">
        <v>85</v>
      </c>
      <c r="HG7" s="136" t="s">
        <v>86</v>
      </c>
      <c r="HH7" s="136"/>
      <c r="HI7" s="130" t="s">
        <v>116</v>
      </c>
      <c r="HJ7" s="131" t="s">
        <v>117</v>
      </c>
      <c r="HK7" s="140"/>
      <c r="HL7" s="136" t="s">
        <v>118</v>
      </c>
      <c r="HM7" s="136" t="s">
        <v>82</v>
      </c>
      <c r="HN7" s="136" t="s">
        <v>83</v>
      </c>
      <c r="HO7" s="136" t="s">
        <v>84</v>
      </c>
      <c r="HP7" s="136" t="s">
        <v>85</v>
      </c>
      <c r="HQ7" s="136" t="s">
        <v>86</v>
      </c>
      <c r="HR7" s="136"/>
      <c r="HS7" s="130" t="s">
        <v>116</v>
      </c>
      <c r="HT7" s="131" t="s">
        <v>117</v>
      </c>
      <c r="HU7" s="136"/>
      <c r="HV7" s="136" t="s">
        <v>118</v>
      </c>
      <c r="HW7" s="136" t="s">
        <v>82</v>
      </c>
      <c r="HX7" s="136" t="s">
        <v>83</v>
      </c>
      <c r="HY7" s="136" t="s">
        <v>84</v>
      </c>
      <c r="HZ7" s="136" t="s">
        <v>85</v>
      </c>
      <c r="IA7" s="136" t="s">
        <v>86</v>
      </c>
      <c r="IB7" s="136"/>
      <c r="IC7" s="130" t="s">
        <v>116</v>
      </c>
      <c r="ID7" s="131" t="s">
        <v>117</v>
      </c>
      <c r="IE7" s="136"/>
      <c r="IF7" s="136" t="s">
        <v>118</v>
      </c>
      <c r="IG7" s="136" t="s">
        <v>82</v>
      </c>
      <c r="IH7" s="136" t="s">
        <v>83</v>
      </c>
      <c r="II7" s="136" t="s">
        <v>84</v>
      </c>
      <c r="IJ7" s="136" t="s">
        <v>85</v>
      </c>
      <c r="IK7" s="136" t="s">
        <v>86</v>
      </c>
      <c r="IL7" s="136"/>
    </row>
    <row r="8" spans="1:256">
      <c r="A8" s="141">
        <v>1</v>
      </c>
      <c r="B8" s="142" t="s">
        <v>120</v>
      </c>
      <c r="O8" s="134"/>
      <c r="P8" s="136">
        <v>0</v>
      </c>
      <c r="Q8" s="136">
        <v>0</v>
      </c>
      <c r="R8" s="136">
        <v>0</v>
      </c>
      <c r="S8" s="136">
        <v>0</v>
      </c>
      <c r="T8" s="136">
        <v>0</v>
      </c>
      <c r="U8" s="136">
        <f t="shared" ref="U8:U30" si="0">P8-(Q8+R8+S8+T8)</f>
        <v>0</v>
      </c>
      <c r="V8" s="136"/>
      <c r="AG8" s="141">
        <v>1</v>
      </c>
      <c r="AH8" s="142" t="s">
        <v>120</v>
      </c>
      <c r="AI8" s="136"/>
      <c r="AJ8" s="136">
        <v>0</v>
      </c>
      <c r="AK8" s="136">
        <v>0</v>
      </c>
      <c r="AL8" s="136">
        <v>0</v>
      </c>
      <c r="AM8" s="136">
        <v>0</v>
      </c>
      <c r="AN8" s="136">
        <v>0</v>
      </c>
      <c r="AO8" s="136">
        <f t="shared" ref="AO8:AO30" si="1">AJ8-(AK8+AL8+AM8+AN8)</f>
        <v>0</v>
      </c>
      <c r="AP8" s="136"/>
      <c r="AQ8" s="141">
        <v>1</v>
      </c>
      <c r="AR8" s="142" t="s">
        <v>120</v>
      </c>
      <c r="AS8" s="136">
        <v>0</v>
      </c>
      <c r="AT8" s="136">
        <v>0</v>
      </c>
      <c r="AU8" s="136">
        <v>0</v>
      </c>
      <c r="AV8" s="136">
        <v>0</v>
      </c>
      <c r="AW8" s="136">
        <v>0</v>
      </c>
      <c r="AX8" s="136">
        <v>0</v>
      </c>
      <c r="AY8" s="143">
        <f t="shared" ref="AY8:AY30" si="2">AT8-(AU8+AV8+AW8+AX8)</f>
        <v>0</v>
      </c>
      <c r="AZ8" s="136"/>
      <c r="BA8" s="141">
        <v>1</v>
      </c>
      <c r="BB8" s="142" t="s">
        <v>120</v>
      </c>
      <c r="BC8" s="136"/>
      <c r="BD8" s="136">
        <v>0</v>
      </c>
      <c r="BE8" s="136">
        <v>0</v>
      </c>
      <c r="BF8" s="136">
        <v>0</v>
      </c>
      <c r="BG8" s="136">
        <v>0</v>
      </c>
      <c r="BH8" s="136">
        <v>0</v>
      </c>
      <c r="BI8" s="136">
        <f t="shared" ref="BI8:BI30" si="3">BD8-(BE8+BF8+BG8+BH8)</f>
        <v>0</v>
      </c>
      <c r="BJ8" s="136"/>
      <c r="BK8" s="141">
        <v>1</v>
      </c>
      <c r="BL8" s="142" t="s">
        <v>120</v>
      </c>
      <c r="BM8" s="136"/>
      <c r="BN8" s="136">
        <v>0</v>
      </c>
      <c r="BO8" s="136">
        <v>0</v>
      </c>
      <c r="BP8" s="136">
        <v>0</v>
      </c>
      <c r="BQ8" s="136">
        <v>0</v>
      </c>
      <c r="BR8" s="136">
        <v>0</v>
      </c>
      <c r="BS8" s="136">
        <f t="shared" ref="BS8:BS30" si="4">BN8-(BO8+BP8+BQ8+BR8)</f>
        <v>0</v>
      </c>
      <c r="BT8" s="136"/>
      <c r="CE8" s="141">
        <v>1</v>
      </c>
      <c r="CF8" s="142" t="s">
        <v>120</v>
      </c>
      <c r="CG8" s="136"/>
      <c r="CH8" s="136">
        <v>0</v>
      </c>
      <c r="CI8" s="136">
        <v>0</v>
      </c>
      <c r="CJ8" s="136">
        <v>0</v>
      </c>
      <c r="CK8" s="136">
        <v>0</v>
      </c>
      <c r="CL8" s="136">
        <v>0</v>
      </c>
      <c r="CM8" s="136">
        <f t="shared" ref="CM8:CM30" si="5">CH8-(CI8+CJ8+CK8+CL8)</f>
        <v>0</v>
      </c>
      <c r="CN8" s="136"/>
      <c r="CO8" s="141">
        <v>1</v>
      </c>
      <c r="CP8" s="142" t="s">
        <v>120</v>
      </c>
      <c r="CQ8" s="136"/>
      <c r="CR8" s="136">
        <v>0</v>
      </c>
      <c r="CS8" s="136">
        <v>0</v>
      </c>
      <c r="CT8" s="136">
        <v>0</v>
      </c>
      <c r="CU8" s="136">
        <v>0</v>
      </c>
      <c r="CV8" s="136">
        <v>0</v>
      </c>
      <c r="CW8" s="136">
        <f t="shared" ref="CW8:CW30" si="6">CR8-(CS8+CT8+CU8+CV8)</f>
        <v>0</v>
      </c>
      <c r="CX8" s="136"/>
      <c r="CY8" s="141">
        <v>1</v>
      </c>
      <c r="CZ8" s="142" t="s">
        <v>120</v>
      </c>
      <c r="DA8" s="136"/>
      <c r="DB8" s="136">
        <v>0</v>
      </c>
      <c r="DC8" s="136">
        <v>0</v>
      </c>
      <c r="DD8" s="136">
        <v>0</v>
      </c>
      <c r="DE8" s="136">
        <v>0</v>
      </c>
      <c r="DF8" s="136">
        <v>0</v>
      </c>
      <c r="DG8" s="136">
        <f t="shared" ref="DG8:DG30" si="7">DB8-(DC8+DD8+DE8+DF8)</f>
        <v>0</v>
      </c>
      <c r="DH8" s="136"/>
      <c r="DI8" s="141">
        <v>1</v>
      </c>
      <c r="DJ8" s="142" t="s">
        <v>120</v>
      </c>
      <c r="DK8" s="136"/>
      <c r="DL8" s="136">
        <v>0</v>
      </c>
      <c r="DM8" s="136">
        <v>0</v>
      </c>
      <c r="DN8" s="136">
        <v>0</v>
      </c>
      <c r="DO8" s="136">
        <v>0</v>
      </c>
      <c r="DP8" s="136">
        <v>0</v>
      </c>
      <c r="DQ8" s="136">
        <f t="shared" ref="DQ8:DQ30" si="8">DL8-(DM8+DN8+DO8+DP8)</f>
        <v>0</v>
      </c>
      <c r="DR8" s="136"/>
      <c r="DS8" s="141">
        <v>1</v>
      </c>
      <c r="DT8" s="142" t="s">
        <v>120</v>
      </c>
      <c r="DU8" s="136"/>
      <c r="DV8" s="136">
        <v>0</v>
      </c>
      <c r="DW8" s="136">
        <v>0</v>
      </c>
      <c r="DX8" s="136">
        <v>0</v>
      </c>
      <c r="DY8" s="136">
        <v>0</v>
      </c>
      <c r="DZ8" s="136">
        <v>0</v>
      </c>
      <c r="EA8" s="136">
        <f t="shared" ref="EA8:EA30" si="9">DV8-(DW8+DX8+DY8+DZ8)</f>
        <v>0</v>
      </c>
      <c r="EB8" s="136"/>
      <c r="EC8" s="141">
        <v>1</v>
      </c>
      <c r="ED8" s="142" t="s">
        <v>120</v>
      </c>
      <c r="EE8" s="136"/>
      <c r="EF8" s="136">
        <v>0</v>
      </c>
      <c r="EG8" s="136">
        <v>0</v>
      </c>
      <c r="EH8" s="136">
        <v>0</v>
      </c>
      <c r="EI8" s="136">
        <v>0</v>
      </c>
      <c r="EJ8" s="136">
        <v>0</v>
      </c>
      <c r="EK8" s="136">
        <f t="shared" ref="EK8:EK30" si="10">EF8-(EG8+EH8+EI8+EJ8)</f>
        <v>0</v>
      </c>
      <c r="EL8" s="138"/>
      <c r="EM8" s="141">
        <v>1</v>
      </c>
      <c r="EN8" s="142" t="s">
        <v>120</v>
      </c>
      <c r="EO8" s="136"/>
      <c r="EP8" s="136">
        <v>0</v>
      </c>
      <c r="EQ8" s="136"/>
      <c r="ER8" s="136"/>
      <c r="ES8" s="136"/>
      <c r="ET8" s="136"/>
      <c r="EU8" s="136"/>
      <c r="EV8" s="144">
        <v>1</v>
      </c>
      <c r="EW8" s="142" t="s">
        <v>120</v>
      </c>
      <c r="EX8" s="136"/>
      <c r="EY8" s="136">
        <v>0</v>
      </c>
      <c r="EZ8" s="136">
        <v>0</v>
      </c>
      <c r="FA8" s="136">
        <v>0</v>
      </c>
      <c r="FB8" s="136">
        <v>0</v>
      </c>
      <c r="FC8" s="136">
        <v>0</v>
      </c>
      <c r="FD8" s="136">
        <f t="shared" ref="FD8:FD30" si="11">EY8-(EZ8+FA8+FB8+FC8)</f>
        <v>0</v>
      </c>
      <c r="FE8" s="136"/>
      <c r="FF8" s="141">
        <v>1</v>
      </c>
      <c r="FG8" s="142" t="s">
        <v>120</v>
      </c>
      <c r="FH8" s="136"/>
      <c r="FI8" s="136">
        <v>0</v>
      </c>
      <c r="FJ8" s="136">
        <v>0</v>
      </c>
      <c r="FK8" s="136">
        <v>0</v>
      </c>
      <c r="FL8" s="136">
        <v>0</v>
      </c>
      <c r="FM8" s="136">
        <v>0</v>
      </c>
      <c r="FN8" s="136">
        <f t="shared" ref="FN8:FN30" si="12">FI8-(FJ8+FK8+FL8+FM8)</f>
        <v>0</v>
      </c>
      <c r="FO8" s="136"/>
      <c r="FV8" s="141">
        <v>1</v>
      </c>
      <c r="FW8" s="142" t="s">
        <v>120</v>
      </c>
      <c r="FY8" s="141">
        <v>1</v>
      </c>
      <c r="FZ8" s="142" t="s">
        <v>120</v>
      </c>
      <c r="GA8" s="136"/>
      <c r="GB8" s="136">
        <v>0</v>
      </c>
      <c r="GC8" s="136">
        <v>0</v>
      </c>
      <c r="GD8" s="136">
        <v>0</v>
      </c>
      <c r="GE8" s="136">
        <v>0</v>
      </c>
      <c r="GF8" s="136">
        <v>0</v>
      </c>
      <c r="GG8" s="136">
        <f t="shared" ref="GG8:GG30" si="13">GB8-(GC8+GD8+GE8+GF8)</f>
        <v>0</v>
      </c>
      <c r="GH8" s="136"/>
      <c r="GV8" s="141">
        <v>1</v>
      </c>
      <c r="GW8" s="142" t="s">
        <v>120</v>
      </c>
      <c r="GY8" s="141">
        <v>1</v>
      </c>
      <c r="GZ8" s="142" t="s">
        <v>120</v>
      </c>
      <c r="HA8" s="136"/>
      <c r="HB8" s="136">
        <v>0</v>
      </c>
      <c r="HC8" s="136">
        <v>0</v>
      </c>
      <c r="HD8" s="136">
        <v>0</v>
      </c>
      <c r="HE8" s="136">
        <v>0</v>
      </c>
      <c r="HF8" s="136">
        <v>0</v>
      </c>
      <c r="HG8" s="136">
        <f t="shared" ref="HG8:HG30" si="14">HB8-(HC8+HD8+HE8+HF8)</f>
        <v>0</v>
      </c>
      <c r="HH8" s="136"/>
      <c r="HI8" s="141">
        <v>1</v>
      </c>
      <c r="HJ8" s="142" t="s">
        <v>120</v>
      </c>
      <c r="HK8" s="140"/>
      <c r="HL8" s="136">
        <v>0</v>
      </c>
      <c r="HM8" s="136">
        <v>0</v>
      </c>
      <c r="HN8" s="136">
        <v>0</v>
      </c>
      <c r="HO8" s="136">
        <v>0</v>
      </c>
      <c r="HP8" s="136">
        <v>0</v>
      </c>
      <c r="HQ8" s="136">
        <f t="shared" ref="HQ8:HQ30" si="15">HL8-(HM8+HN8+HO8+HP8)</f>
        <v>0</v>
      </c>
      <c r="HR8" s="136"/>
      <c r="HS8" s="141">
        <v>1</v>
      </c>
      <c r="HT8" s="142" t="s">
        <v>120</v>
      </c>
      <c r="HU8" s="136"/>
      <c r="HV8" s="136">
        <v>0</v>
      </c>
      <c r="HW8" s="136">
        <v>0</v>
      </c>
      <c r="HX8" s="136">
        <v>0</v>
      </c>
      <c r="HY8" s="136">
        <v>0</v>
      </c>
      <c r="HZ8" s="136">
        <v>0</v>
      </c>
      <c r="IA8" s="136">
        <f t="shared" ref="IA8:IA30" si="16">HV8-(HW8+HX8+HY8+HZ8)</f>
        <v>0</v>
      </c>
      <c r="IB8" s="136"/>
      <c r="IC8" s="141">
        <v>1</v>
      </c>
      <c r="ID8" s="142" t="s">
        <v>120</v>
      </c>
      <c r="IE8" s="136"/>
      <c r="IF8" s="136">
        <v>0</v>
      </c>
      <c r="IG8" s="136">
        <v>0</v>
      </c>
      <c r="IH8" s="136">
        <v>0</v>
      </c>
      <c r="II8" s="136">
        <v>0</v>
      </c>
      <c r="IJ8" s="136">
        <v>0</v>
      </c>
      <c r="IK8" s="136">
        <f t="shared" ref="IK8:IK30" si="17">IF8-(IG8+IH8+II8+IJ8)</f>
        <v>0</v>
      </c>
      <c r="IL8" s="136"/>
    </row>
    <row r="9" spans="1:256">
      <c r="A9" s="141">
        <v>2</v>
      </c>
      <c r="B9" s="142" t="s">
        <v>121</v>
      </c>
      <c r="O9" s="134"/>
      <c r="P9" s="136">
        <v>0</v>
      </c>
      <c r="Q9" s="136">
        <v>0</v>
      </c>
      <c r="R9" s="136">
        <v>0</v>
      </c>
      <c r="S9" s="136">
        <v>0</v>
      </c>
      <c r="T9" s="136">
        <v>0</v>
      </c>
      <c r="U9" s="136">
        <f t="shared" si="0"/>
        <v>0</v>
      </c>
      <c r="V9" s="136"/>
      <c r="AG9" s="141">
        <v>2</v>
      </c>
      <c r="AH9" s="142" t="s">
        <v>121</v>
      </c>
      <c r="AI9" s="136"/>
      <c r="AJ9" s="136">
        <v>0</v>
      </c>
      <c r="AK9" s="136">
        <v>0</v>
      </c>
      <c r="AL9" s="136">
        <v>0</v>
      </c>
      <c r="AM9" s="136">
        <v>0</v>
      </c>
      <c r="AN9" s="136">
        <v>0</v>
      </c>
      <c r="AO9" s="136">
        <f t="shared" si="1"/>
        <v>0</v>
      </c>
      <c r="AP9" s="136"/>
      <c r="AQ9" s="141">
        <v>2</v>
      </c>
      <c r="AR9" s="142" t="s">
        <v>121</v>
      </c>
      <c r="AS9" s="136">
        <v>0</v>
      </c>
      <c r="AT9" s="136">
        <v>0</v>
      </c>
      <c r="AU9" s="136">
        <v>0</v>
      </c>
      <c r="AV9" s="136">
        <v>0</v>
      </c>
      <c r="AW9" s="136">
        <v>0</v>
      </c>
      <c r="AX9" s="136">
        <v>0</v>
      </c>
      <c r="AY9" s="136">
        <f t="shared" si="2"/>
        <v>0</v>
      </c>
      <c r="AZ9" s="136"/>
      <c r="BA9" s="141">
        <v>2</v>
      </c>
      <c r="BB9" s="142" t="s">
        <v>121</v>
      </c>
      <c r="BC9" s="136"/>
      <c r="BD9" s="136">
        <v>0</v>
      </c>
      <c r="BE9" s="136">
        <v>0</v>
      </c>
      <c r="BF9" s="136">
        <v>0</v>
      </c>
      <c r="BG9" s="136">
        <v>0</v>
      </c>
      <c r="BH9" s="136">
        <v>0</v>
      </c>
      <c r="BI9" s="136">
        <f t="shared" si="3"/>
        <v>0</v>
      </c>
      <c r="BJ9" s="136"/>
      <c r="BK9" s="141">
        <v>2</v>
      </c>
      <c r="BL9" s="142" t="s">
        <v>121</v>
      </c>
      <c r="BM9" s="136"/>
      <c r="BN9" s="136">
        <v>0</v>
      </c>
      <c r="BO9" s="136">
        <v>0</v>
      </c>
      <c r="BP9" s="136">
        <v>0</v>
      </c>
      <c r="BQ9" s="136">
        <v>0</v>
      </c>
      <c r="BR9" s="136">
        <v>0</v>
      </c>
      <c r="BS9" s="136">
        <f t="shared" si="4"/>
        <v>0</v>
      </c>
      <c r="BT9" s="136"/>
      <c r="CE9" s="141">
        <v>2</v>
      </c>
      <c r="CF9" s="142" t="s">
        <v>121</v>
      </c>
      <c r="CG9" s="136"/>
      <c r="CH9" s="136">
        <v>0</v>
      </c>
      <c r="CI9" s="136">
        <v>0</v>
      </c>
      <c r="CJ9" s="136">
        <v>0</v>
      </c>
      <c r="CK9" s="136">
        <v>0</v>
      </c>
      <c r="CL9" s="136">
        <v>0</v>
      </c>
      <c r="CM9" s="136">
        <f t="shared" si="5"/>
        <v>0</v>
      </c>
      <c r="CN9" s="136"/>
      <c r="CO9" s="141">
        <v>2</v>
      </c>
      <c r="CP9" s="142" t="s">
        <v>121</v>
      </c>
      <c r="CQ9" s="136"/>
      <c r="CR9" s="136">
        <v>0</v>
      </c>
      <c r="CS9" s="136">
        <v>0</v>
      </c>
      <c r="CT9" s="136">
        <v>0</v>
      </c>
      <c r="CU9" s="136">
        <v>0</v>
      </c>
      <c r="CV9" s="136">
        <v>0</v>
      </c>
      <c r="CW9" s="136">
        <f t="shared" si="6"/>
        <v>0</v>
      </c>
      <c r="CX9" s="136"/>
      <c r="CY9" s="141">
        <v>2</v>
      </c>
      <c r="CZ9" s="142" t="s">
        <v>121</v>
      </c>
      <c r="DA9" s="136"/>
      <c r="DB9" s="136">
        <v>0</v>
      </c>
      <c r="DC9" s="136">
        <v>0</v>
      </c>
      <c r="DD9" s="136">
        <v>0</v>
      </c>
      <c r="DE9" s="136">
        <v>0</v>
      </c>
      <c r="DF9" s="136">
        <v>0</v>
      </c>
      <c r="DG9" s="136">
        <f t="shared" si="7"/>
        <v>0</v>
      </c>
      <c r="DH9" s="136"/>
      <c r="DI9" s="141">
        <v>2</v>
      </c>
      <c r="DJ9" s="142" t="s">
        <v>121</v>
      </c>
      <c r="DK9" s="136"/>
      <c r="DL9" s="136">
        <v>0</v>
      </c>
      <c r="DM9" s="136">
        <v>0</v>
      </c>
      <c r="DN9" s="136">
        <v>0</v>
      </c>
      <c r="DO9" s="136">
        <v>0</v>
      </c>
      <c r="DP9" s="136">
        <v>0</v>
      </c>
      <c r="DQ9" s="136">
        <f t="shared" si="8"/>
        <v>0</v>
      </c>
      <c r="DR9" s="136"/>
      <c r="DS9" s="141">
        <v>2</v>
      </c>
      <c r="DT9" s="142" t="s">
        <v>121</v>
      </c>
      <c r="DU9" s="136"/>
      <c r="DV9" s="136">
        <v>0</v>
      </c>
      <c r="DW9" s="136">
        <v>0</v>
      </c>
      <c r="DX9" s="136">
        <v>0</v>
      </c>
      <c r="DY9" s="136">
        <v>0</v>
      </c>
      <c r="DZ9" s="136">
        <v>0</v>
      </c>
      <c r="EA9" s="136">
        <f t="shared" si="9"/>
        <v>0</v>
      </c>
      <c r="EB9" s="136"/>
      <c r="EC9" s="141">
        <v>2</v>
      </c>
      <c r="ED9" s="142" t="s">
        <v>121</v>
      </c>
      <c r="EE9" s="136"/>
      <c r="EF9" s="136">
        <v>0</v>
      </c>
      <c r="EG9" s="136">
        <v>0</v>
      </c>
      <c r="EH9" s="136">
        <v>0</v>
      </c>
      <c r="EI9" s="136">
        <v>0</v>
      </c>
      <c r="EJ9" s="136">
        <v>0</v>
      </c>
      <c r="EK9" s="136">
        <f t="shared" si="10"/>
        <v>0</v>
      </c>
      <c r="EL9" s="138"/>
      <c r="EM9" s="141">
        <v>2</v>
      </c>
      <c r="EN9" s="142" t="s">
        <v>121</v>
      </c>
      <c r="EO9" s="136"/>
      <c r="EP9" s="136">
        <v>0</v>
      </c>
      <c r="EQ9" s="136"/>
      <c r="ER9" s="136"/>
      <c r="ES9" s="136"/>
      <c r="ET9" s="136"/>
      <c r="EU9" s="136"/>
      <c r="EV9" s="144">
        <v>2</v>
      </c>
      <c r="EW9" s="142" t="s">
        <v>121</v>
      </c>
      <c r="EX9" s="136"/>
      <c r="EY9" s="136">
        <v>0</v>
      </c>
      <c r="EZ9" s="136">
        <v>0</v>
      </c>
      <c r="FA9" s="136">
        <v>0</v>
      </c>
      <c r="FB9" s="136">
        <v>0</v>
      </c>
      <c r="FC9" s="136">
        <v>0</v>
      </c>
      <c r="FD9" s="136">
        <f t="shared" si="11"/>
        <v>0</v>
      </c>
      <c r="FE9" s="136"/>
      <c r="FF9" s="141">
        <v>2</v>
      </c>
      <c r="FG9" s="142" t="s">
        <v>121</v>
      </c>
      <c r="FH9" s="136"/>
      <c r="FI9" s="136">
        <v>0</v>
      </c>
      <c r="FJ9" s="136">
        <v>0</v>
      </c>
      <c r="FK9" s="136">
        <v>0</v>
      </c>
      <c r="FL9" s="136">
        <v>0</v>
      </c>
      <c r="FM9" s="136">
        <v>0</v>
      </c>
      <c r="FN9" s="136">
        <f t="shared" si="12"/>
        <v>0</v>
      </c>
      <c r="FO9" s="136"/>
      <c r="FV9" s="141">
        <v>2</v>
      </c>
      <c r="FW9" s="142" t="s">
        <v>121</v>
      </c>
      <c r="FY9" s="141">
        <v>2</v>
      </c>
      <c r="FZ9" s="142" t="s">
        <v>121</v>
      </c>
      <c r="GA9" s="136"/>
      <c r="GB9" s="136">
        <v>0</v>
      </c>
      <c r="GC9" s="136">
        <v>0</v>
      </c>
      <c r="GD9" s="136">
        <v>0</v>
      </c>
      <c r="GE9" s="136">
        <v>0</v>
      </c>
      <c r="GF9" s="136">
        <v>0</v>
      </c>
      <c r="GG9" s="136">
        <f t="shared" si="13"/>
        <v>0</v>
      </c>
      <c r="GH9" s="136"/>
      <c r="GV9" s="141">
        <v>2</v>
      </c>
      <c r="GW9" s="142" t="s">
        <v>121</v>
      </c>
      <c r="GY9" s="141">
        <v>2</v>
      </c>
      <c r="GZ9" s="142" t="s">
        <v>121</v>
      </c>
      <c r="HA9" s="136"/>
      <c r="HB9" s="136">
        <v>0</v>
      </c>
      <c r="HC9" s="136">
        <v>0</v>
      </c>
      <c r="HD9" s="136">
        <v>0</v>
      </c>
      <c r="HE9" s="136">
        <v>0</v>
      </c>
      <c r="HF9" s="136">
        <v>0</v>
      </c>
      <c r="HG9" s="136">
        <f t="shared" si="14"/>
        <v>0</v>
      </c>
      <c r="HH9" s="136"/>
      <c r="HI9" s="141">
        <v>2</v>
      </c>
      <c r="HJ9" s="142" t="s">
        <v>121</v>
      </c>
      <c r="HK9" s="140"/>
      <c r="HL9" s="136">
        <v>0</v>
      </c>
      <c r="HM9" s="136">
        <v>0</v>
      </c>
      <c r="HN9" s="136">
        <v>0</v>
      </c>
      <c r="HO9" s="136">
        <v>0</v>
      </c>
      <c r="HP9" s="136">
        <v>0</v>
      </c>
      <c r="HQ9" s="136">
        <f t="shared" si="15"/>
        <v>0</v>
      </c>
      <c r="HR9" s="136"/>
      <c r="HS9" s="141">
        <v>2</v>
      </c>
      <c r="HT9" s="142" t="s">
        <v>121</v>
      </c>
      <c r="HU9" s="136"/>
      <c r="HV9" s="136">
        <v>0</v>
      </c>
      <c r="HW9" s="136">
        <v>0</v>
      </c>
      <c r="HX9" s="136">
        <v>0</v>
      </c>
      <c r="HY9" s="136">
        <v>0</v>
      </c>
      <c r="HZ9" s="136">
        <v>0</v>
      </c>
      <c r="IA9" s="136">
        <f t="shared" si="16"/>
        <v>0</v>
      </c>
      <c r="IB9" s="136"/>
      <c r="IC9" s="141">
        <v>2</v>
      </c>
      <c r="ID9" s="142" t="s">
        <v>121</v>
      </c>
      <c r="IE9" s="136"/>
      <c r="IF9" s="136">
        <v>0</v>
      </c>
      <c r="IG9" s="136">
        <v>0</v>
      </c>
      <c r="IH9" s="136">
        <v>0</v>
      </c>
      <c r="II9" s="136">
        <v>0</v>
      </c>
      <c r="IJ9" s="136">
        <v>0</v>
      </c>
      <c r="IK9" s="136">
        <f t="shared" si="17"/>
        <v>0</v>
      </c>
      <c r="IL9" s="136"/>
    </row>
    <row r="10" spans="1:256">
      <c r="A10" s="141">
        <v>3</v>
      </c>
      <c r="B10" s="142" t="s">
        <v>122</v>
      </c>
      <c r="O10" s="134"/>
      <c r="P10" s="136">
        <f>1600*9</f>
        <v>14400</v>
      </c>
      <c r="Q10" s="136">
        <f>P10/3</f>
        <v>4800</v>
      </c>
      <c r="R10" s="136">
        <v>4800</v>
      </c>
      <c r="S10" s="136">
        <v>4800</v>
      </c>
      <c r="T10" s="136"/>
      <c r="U10" s="136">
        <f t="shared" si="0"/>
        <v>0</v>
      </c>
      <c r="V10" s="136"/>
      <c r="AG10" s="141">
        <v>3</v>
      </c>
      <c r="AH10" s="142" t="s">
        <v>122</v>
      </c>
      <c r="AI10" s="136"/>
      <c r="AJ10" s="136">
        <v>0</v>
      </c>
      <c r="AK10" s="136">
        <v>0</v>
      </c>
      <c r="AL10" s="136">
        <v>0</v>
      </c>
      <c r="AM10" s="136">
        <v>0</v>
      </c>
      <c r="AN10" s="136">
        <v>0</v>
      </c>
      <c r="AO10" s="136">
        <f t="shared" si="1"/>
        <v>0</v>
      </c>
      <c r="AP10" s="136"/>
      <c r="AQ10" s="141">
        <v>3</v>
      </c>
      <c r="AR10" s="142" t="s">
        <v>122</v>
      </c>
      <c r="AS10" s="136">
        <v>12</v>
      </c>
      <c r="AT10" s="136">
        <f>6000/12*9</f>
        <v>4500</v>
      </c>
      <c r="AU10" s="136">
        <f>AT10/3</f>
        <v>1500</v>
      </c>
      <c r="AV10" s="136">
        <v>1500</v>
      </c>
      <c r="AW10" s="136">
        <v>1500</v>
      </c>
      <c r="AX10" s="136"/>
      <c r="AY10" s="136">
        <f t="shared" si="2"/>
        <v>0</v>
      </c>
      <c r="AZ10" s="136"/>
      <c r="BA10" s="141">
        <v>3</v>
      </c>
      <c r="BB10" s="142" t="s">
        <v>122</v>
      </c>
      <c r="BC10" s="136"/>
      <c r="BD10" s="136">
        <v>0</v>
      </c>
      <c r="BE10" s="136">
        <v>0</v>
      </c>
      <c r="BF10" s="136">
        <v>0</v>
      </c>
      <c r="BG10" s="136">
        <v>0</v>
      </c>
      <c r="BH10" s="136">
        <v>0</v>
      </c>
      <c r="BI10" s="136">
        <f t="shared" si="3"/>
        <v>0</v>
      </c>
      <c r="BJ10" s="136"/>
      <c r="BK10" s="141">
        <v>3</v>
      </c>
      <c r="BL10" s="142" t="s">
        <v>122</v>
      </c>
      <c r="BM10" s="136">
        <f>1728/12*9</f>
        <v>1296</v>
      </c>
      <c r="BN10" s="136">
        <f>BM10*150</f>
        <v>194400</v>
      </c>
      <c r="BO10" s="136">
        <f>BN10/3</f>
        <v>64800</v>
      </c>
      <c r="BP10" s="136">
        <v>64800</v>
      </c>
      <c r="BQ10" s="136">
        <v>64800</v>
      </c>
      <c r="BR10" s="136"/>
      <c r="BS10" s="136">
        <f t="shared" si="4"/>
        <v>0</v>
      </c>
      <c r="BT10" s="136"/>
      <c r="CE10" s="141">
        <v>3</v>
      </c>
      <c r="CF10" s="142" t="s">
        <v>122</v>
      </c>
      <c r="CG10" s="136"/>
      <c r="CH10" s="136">
        <v>0</v>
      </c>
      <c r="CI10" s="136">
        <v>0</v>
      </c>
      <c r="CJ10" s="136">
        <v>0</v>
      </c>
      <c r="CK10" s="136">
        <v>0</v>
      </c>
      <c r="CL10" s="136">
        <v>0</v>
      </c>
      <c r="CM10" s="136">
        <f t="shared" si="5"/>
        <v>0</v>
      </c>
      <c r="CN10" s="136"/>
      <c r="CO10" s="141">
        <v>3</v>
      </c>
      <c r="CP10" s="142" t="s">
        <v>122</v>
      </c>
      <c r="CQ10" s="136"/>
      <c r="CR10" s="136">
        <v>0</v>
      </c>
      <c r="CS10" s="136">
        <v>0</v>
      </c>
      <c r="CT10" s="136">
        <v>0</v>
      </c>
      <c r="CU10" s="136">
        <v>0</v>
      </c>
      <c r="CV10" s="136">
        <v>0</v>
      </c>
      <c r="CW10" s="136">
        <f t="shared" si="6"/>
        <v>0</v>
      </c>
      <c r="CX10" s="136"/>
      <c r="CY10" s="141">
        <v>3</v>
      </c>
      <c r="CZ10" s="142" t="s">
        <v>122</v>
      </c>
      <c r="DA10" s="136"/>
      <c r="DB10" s="136">
        <v>1000</v>
      </c>
      <c r="DC10" s="136">
        <v>0</v>
      </c>
      <c r="DD10" s="136">
        <v>1000</v>
      </c>
      <c r="DE10" s="136">
        <v>0</v>
      </c>
      <c r="DF10" s="136">
        <v>0</v>
      </c>
      <c r="DG10" s="136">
        <f t="shared" si="7"/>
        <v>0</v>
      </c>
      <c r="DH10" s="136"/>
      <c r="DI10" s="141">
        <v>3</v>
      </c>
      <c r="DJ10" s="142" t="s">
        <v>122</v>
      </c>
      <c r="DK10" s="136"/>
      <c r="DL10" s="136">
        <f>ROUND(7200/12*9,0)</f>
        <v>5400</v>
      </c>
      <c r="DM10" s="136">
        <f>DL10/3</f>
        <v>1800</v>
      </c>
      <c r="DN10" s="136">
        <f t="shared" ref="DN10:DO27" si="18">DM10</f>
        <v>1800</v>
      </c>
      <c r="DO10" s="136">
        <f t="shared" si="18"/>
        <v>1800</v>
      </c>
      <c r="DP10" s="136"/>
      <c r="DQ10" s="136">
        <f t="shared" si="8"/>
        <v>0</v>
      </c>
      <c r="DR10" s="136"/>
      <c r="DS10" s="141">
        <v>3</v>
      </c>
      <c r="DT10" s="142" t="s">
        <v>122</v>
      </c>
      <c r="DU10" s="136"/>
      <c r="DV10" s="136">
        <v>0</v>
      </c>
      <c r="DW10" s="136">
        <v>0</v>
      </c>
      <c r="DX10" s="136">
        <v>0</v>
      </c>
      <c r="DY10" s="136">
        <v>0</v>
      </c>
      <c r="DZ10" s="136">
        <v>0</v>
      </c>
      <c r="EA10" s="136">
        <f t="shared" si="9"/>
        <v>0</v>
      </c>
      <c r="EB10" s="136"/>
      <c r="EC10" s="141">
        <v>3</v>
      </c>
      <c r="ED10" s="142" t="s">
        <v>122</v>
      </c>
      <c r="EE10" s="136"/>
      <c r="EF10" s="136">
        <v>0</v>
      </c>
      <c r="EG10" s="136">
        <v>0</v>
      </c>
      <c r="EH10" s="136">
        <v>0</v>
      </c>
      <c r="EI10" s="136">
        <v>0</v>
      </c>
      <c r="EJ10" s="136">
        <v>0</v>
      </c>
      <c r="EK10" s="136">
        <f t="shared" si="10"/>
        <v>0</v>
      </c>
      <c r="EL10" s="138"/>
      <c r="EM10" s="141">
        <v>3</v>
      </c>
      <c r="EN10" s="142" t="s">
        <v>122</v>
      </c>
      <c r="EO10" s="136"/>
      <c r="EP10" s="136">
        <v>1200</v>
      </c>
      <c r="EQ10" s="136">
        <v>1200</v>
      </c>
      <c r="ER10" s="136"/>
      <c r="ES10" s="136"/>
      <c r="ET10" s="136"/>
      <c r="EU10" s="136"/>
      <c r="EV10" s="144">
        <v>3</v>
      </c>
      <c r="EW10" s="142" t="s">
        <v>122</v>
      </c>
      <c r="EX10" s="136"/>
      <c r="EY10" s="136">
        <v>0</v>
      </c>
      <c r="EZ10" s="136">
        <v>0</v>
      </c>
      <c r="FA10" s="136">
        <v>0</v>
      </c>
      <c r="FB10" s="136">
        <v>0</v>
      </c>
      <c r="FC10" s="136">
        <v>0</v>
      </c>
      <c r="FD10" s="136">
        <f t="shared" si="11"/>
        <v>0</v>
      </c>
      <c r="FE10" s="136"/>
      <c r="FF10" s="141">
        <v>3</v>
      </c>
      <c r="FG10" s="142" t="s">
        <v>122</v>
      </c>
      <c r="FH10" s="136"/>
      <c r="FI10" s="136">
        <v>0</v>
      </c>
      <c r="FJ10" s="136">
        <v>0</v>
      </c>
      <c r="FK10" s="136">
        <v>0</v>
      </c>
      <c r="FL10" s="136">
        <v>0</v>
      </c>
      <c r="FM10" s="136">
        <v>0</v>
      </c>
      <c r="FN10" s="136">
        <f t="shared" si="12"/>
        <v>0</v>
      </c>
      <c r="FO10" s="136"/>
      <c r="FV10" s="141">
        <v>3</v>
      </c>
      <c r="FW10" s="142" t="s">
        <v>122</v>
      </c>
      <c r="FY10" s="141">
        <v>3</v>
      </c>
      <c r="FZ10" s="142" t="s">
        <v>122</v>
      </c>
      <c r="GA10" s="136"/>
      <c r="GB10" s="136">
        <v>0</v>
      </c>
      <c r="GC10" s="136">
        <v>0</v>
      </c>
      <c r="GD10" s="136">
        <v>0</v>
      </c>
      <c r="GE10" s="136">
        <v>0</v>
      </c>
      <c r="GF10" s="136">
        <v>0</v>
      </c>
      <c r="GG10" s="136">
        <f t="shared" si="13"/>
        <v>0</v>
      </c>
      <c r="GH10" s="136"/>
      <c r="GV10" s="141">
        <v>3</v>
      </c>
      <c r="GW10" s="142" t="s">
        <v>122</v>
      </c>
      <c r="GY10" s="141">
        <v>3</v>
      </c>
      <c r="GZ10" s="142" t="s">
        <v>122</v>
      </c>
      <c r="HA10" s="136"/>
      <c r="HB10" s="136">
        <v>0</v>
      </c>
      <c r="HC10" s="136">
        <v>0</v>
      </c>
      <c r="HD10" s="136">
        <v>0</v>
      </c>
      <c r="HE10" s="136">
        <v>0</v>
      </c>
      <c r="HF10" s="136">
        <v>0</v>
      </c>
      <c r="HG10" s="136">
        <f t="shared" si="14"/>
        <v>0</v>
      </c>
      <c r="HH10" s="136"/>
      <c r="HI10" s="141">
        <v>3</v>
      </c>
      <c r="HJ10" s="142" t="s">
        <v>122</v>
      </c>
      <c r="HK10" s="140"/>
      <c r="HL10" s="136">
        <v>0</v>
      </c>
      <c r="HM10" s="136">
        <v>0</v>
      </c>
      <c r="HN10" s="136">
        <v>0</v>
      </c>
      <c r="HO10" s="136">
        <v>0</v>
      </c>
      <c r="HP10" s="136">
        <v>0</v>
      </c>
      <c r="HQ10" s="136">
        <f t="shared" si="15"/>
        <v>0</v>
      </c>
      <c r="HR10" s="136"/>
      <c r="HS10" s="141">
        <v>3</v>
      </c>
      <c r="HT10" s="142" t="s">
        <v>122</v>
      </c>
      <c r="HU10" s="136"/>
      <c r="HV10" s="136">
        <v>3000</v>
      </c>
      <c r="HW10" s="136">
        <v>0</v>
      </c>
      <c r="HX10" s="136">
        <f>HV10/3</f>
        <v>1000</v>
      </c>
      <c r="HY10" s="136">
        <v>1000</v>
      </c>
      <c r="HZ10" s="136">
        <v>1000</v>
      </c>
      <c r="IA10" s="136">
        <f t="shared" si="16"/>
        <v>0</v>
      </c>
      <c r="IB10" s="136"/>
      <c r="IC10" s="141">
        <v>3</v>
      </c>
      <c r="ID10" s="142" t="s">
        <v>122</v>
      </c>
      <c r="IE10" s="136"/>
      <c r="IF10" s="136">
        <v>0</v>
      </c>
      <c r="IG10" s="136">
        <v>0</v>
      </c>
      <c r="IH10" s="136">
        <v>0</v>
      </c>
      <c r="II10" s="136">
        <v>0</v>
      </c>
      <c r="IJ10" s="136">
        <v>0</v>
      </c>
      <c r="IK10" s="136">
        <f t="shared" si="17"/>
        <v>0</v>
      </c>
      <c r="IL10" s="136"/>
    </row>
    <row r="11" spans="1:256">
      <c r="A11" s="141">
        <v>4</v>
      </c>
      <c r="B11" s="142" t="s">
        <v>123</v>
      </c>
      <c r="O11" s="134"/>
      <c r="P11" s="136">
        <f t="shared" ref="P11:P27" si="19">1600*9</f>
        <v>14400</v>
      </c>
      <c r="Q11" s="136">
        <f t="shared" ref="Q11:Q27" si="20">P11/3</f>
        <v>4800</v>
      </c>
      <c r="R11" s="145">
        <v>4800</v>
      </c>
      <c r="S11" s="145">
        <v>4800</v>
      </c>
      <c r="T11" s="145"/>
      <c r="U11" s="136">
        <f t="shared" si="0"/>
        <v>0</v>
      </c>
      <c r="V11" s="136"/>
      <c r="AG11" s="141">
        <v>4</v>
      </c>
      <c r="AH11" s="142" t="s">
        <v>123</v>
      </c>
      <c r="AI11" s="136"/>
      <c r="AJ11" s="136">
        <v>0</v>
      </c>
      <c r="AK11" s="136">
        <v>0</v>
      </c>
      <c r="AL11" s="136">
        <v>0</v>
      </c>
      <c r="AM11" s="136">
        <v>0</v>
      </c>
      <c r="AN11" s="136">
        <v>0</v>
      </c>
      <c r="AO11" s="136">
        <f t="shared" si="1"/>
        <v>0</v>
      </c>
      <c r="AP11" s="136"/>
      <c r="AQ11" s="141">
        <v>4</v>
      </c>
      <c r="AR11" s="142" t="s">
        <v>123</v>
      </c>
      <c r="AS11" s="136">
        <v>12</v>
      </c>
      <c r="AT11" s="136">
        <f t="shared" ref="AT11:AT27" si="21">6000/12*9</f>
        <v>4500</v>
      </c>
      <c r="AU11" s="136">
        <f t="shared" ref="AU11:AU27" si="22">AT11/3</f>
        <v>1500</v>
      </c>
      <c r="AV11" s="136">
        <v>1500</v>
      </c>
      <c r="AW11" s="136">
        <v>1500</v>
      </c>
      <c r="AX11" s="136"/>
      <c r="AY11" s="136">
        <f t="shared" si="2"/>
        <v>0</v>
      </c>
      <c r="AZ11" s="136"/>
      <c r="BA11" s="141">
        <v>4</v>
      </c>
      <c r="BB11" s="142" t="s">
        <v>123</v>
      </c>
      <c r="BC11" s="136"/>
      <c r="BD11" s="136">
        <v>0</v>
      </c>
      <c r="BE11" s="136">
        <v>0</v>
      </c>
      <c r="BF11" s="136">
        <v>0</v>
      </c>
      <c r="BG11" s="136">
        <v>0</v>
      </c>
      <c r="BH11" s="136">
        <v>0</v>
      </c>
      <c r="BI11" s="136">
        <f t="shared" si="3"/>
        <v>0</v>
      </c>
      <c r="BJ11" s="136"/>
      <c r="BK11" s="141">
        <v>4</v>
      </c>
      <c r="BL11" s="142" t="s">
        <v>123</v>
      </c>
      <c r="BM11" s="136">
        <f>2964/12*9</f>
        <v>2223</v>
      </c>
      <c r="BN11" s="136">
        <f t="shared" ref="BN11:BN27" si="23">BM11*150</f>
        <v>333450</v>
      </c>
      <c r="BO11" s="136">
        <f t="shared" ref="BO11:BO27" si="24">BN11/3</f>
        <v>111150</v>
      </c>
      <c r="BP11" s="136">
        <v>111150</v>
      </c>
      <c r="BQ11" s="136">
        <v>111150</v>
      </c>
      <c r="BR11" s="136"/>
      <c r="BS11" s="136">
        <f t="shared" si="4"/>
        <v>0</v>
      </c>
      <c r="BT11" s="136"/>
      <c r="CE11" s="141">
        <v>4</v>
      </c>
      <c r="CF11" s="142" t="s">
        <v>123</v>
      </c>
      <c r="CG11" s="136"/>
      <c r="CH11" s="136">
        <v>0</v>
      </c>
      <c r="CI11" s="136">
        <v>0</v>
      </c>
      <c r="CJ11" s="136">
        <v>0</v>
      </c>
      <c r="CK11" s="136">
        <v>0</v>
      </c>
      <c r="CL11" s="136">
        <v>0</v>
      </c>
      <c r="CM11" s="136">
        <f t="shared" si="5"/>
        <v>0</v>
      </c>
      <c r="CN11" s="136"/>
      <c r="CO11" s="141">
        <v>4</v>
      </c>
      <c r="CP11" s="142" t="s">
        <v>123</v>
      </c>
      <c r="CQ11" s="136"/>
      <c r="CR11" s="136">
        <v>0</v>
      </c>
      <c r="CS11" s="136">
        <v>0</v>
      </c>
      <c r="CT11" s="136">
        <v>0</v>
      </c>
      <c r="CU11" s="136">
        <v>0</v>
      </c>
      <c r="CV11" s="136">
        <v>0</v>
      </c>
      <c r="CW11" s="136">
        <f t="shared" si="6"/>
        <v>0</v>
      </c>
      <c r="CX11" s="136"/>
      <c r="CY11" s="141">
        <v>4</v>
      </c>
      <c r="CZ11" s="142" t="s">
        <v>123</v>
      </c>
      <c r="DA11" s="136"/>
      <c r="DB11" s="136">
        <v>1000</v>
      </c>
      <c r="DC11" s="136">
        <v>0</v>
      </c>
      <c r="DD11" s="136">
        <v>1000</v>
      </c>
      <c r="DE11" s="136">
        <v>0</v>
      </c>
      <c r="DF11" s="136">
        <v>0</v>
      </c>
      <c r="DG11" s="136">
        <f t="shared" si="7"/>
        <v>0</v>
      </c>
      <c r="DH11" s="136"/>
      <c r="DI11" s="141">
        <v>4</v>
      </c>
      <c r="DJ11" s="142" t="s">
        <v>123</v>
      </c>
      <c r="DK11" s="136"/>
      <c r="DL11" s="136">
        <f t="shared" ref="DL11:DL26" si="25">ROUND(7200/12*9,0)</f>
        <v>5400</v>
      </c>
      <c r="DM11" s="136">
        <f t="shared" ref="DM11:DM27" si="26">DL11/3</f>
        <v>1800</v>
      </c>
      <c r="DN11" s="136">
        <f t="shared" si="18"/>
        <v>1800</v>
      </c>
      <c r="DO11" s="136">
        <f t="shared" si="18"/>
        <v>1800</v>
      </c>
      <c r="DP11" s="136"/>
      <c r="DQ11" s="136">
        <f t="shared" si="8"/>
        <v>0</v>
      </c>
      <c r="DR11" s="136"/>
      <c r="DS11" s="141">
        <v>4</v>
      </c>
      <c r="DT11" s="142" t="s">
        <v>123</v>
      </c>
      <c r="DU11" s="136"/>
      <c r="DV11" s="136">
        <v>0</v>
      </c>
      <c r="DW11" s="136">
        <v>0</v>
      </c>
      <c r="DX11" s="136">
        <v>0</v>
      </c>
      <c r="DY11" s="136">
        <v>0</v>
      </c>
      <c r="DZ11" s="136">
        <v>0</v>
      </c>
      <c r="EA11" s="136">
        <f t="shared" si="9"/>
        <v>0</v>
      </c>
      <c r="EB11" s="136"/>
      <c r="EC11" s="141">
        <v>4</v>
      </c>
      <c r="ED11" s="142" t="s">
        <v>123</v>
      </c>
      <c r="EE11" s="136"/>
      <c r="EF11" s="136">
        <v>0</v>
      </c>
      <c r="EG11" s="136">
        <v>0</v>
      </c>
      <c r="EH11" s="136">
        <v>0</v>
      </c>
      <c r="EI11" s="136">
        <v>0</v>
      </c>
      <c r="EJ11" s="136">
        <v>0</v>
      </c>
      <c r="EK11" s="136">
        <f t="shared" si="10"/>
        <v>0</v>
      </c>
      <c r="EL11" s="138"/>
      <c r="EM11" s="141">
        <v>4</v>
      </c>
      <c r="EN11" s="142" t="s">
        <v>123</v>
      </c>
      <c r="EO11" s="136"/>
      <c r="EP11" s="136">
        <v>1200</v>
      </c>
      <c r="EQ11" s="136">
        <v>1200</v>
      </c>
      <c r="ER11" s="136"/>
      <c r="ES11" s="136"/>
      <c r="ET11" s="136"/>
      <c r="EU11" s="136"/>
      <c r="EV11" s="144">
        <v>4</v>
      </c>
      <c r="EW11" s="142" t="s">
        <v>123</v>
      </c>
      <c r="EX11" s="136"/>
      <c r="EY11" s="136">
        <v>0</v>
      </c>
      <c r="EZ11" s="136">
        <v>0</v>
      </c>
      <c r="FA11" s="136">
        <v>0</v>
      </c>
      <c r="FB11" s="136">
        <v>0</v>
      </c>
      <c r="FC11" s="136">
        <v>0</v>
      </c>
      <c r="FD11" s="136">
        <f t="shared" si="11"/>
        <v>0</v>
      </c>
      <c r="FE11" s="136"/>
      <c r="FF11" s="141">
        <v>4</v>
      </c>
      <c r="FG11" s="142" t="s">
        <v>123</v>
      </c>
      <c r="FH11" s="136"/>
      <c r="FI11" s="136">
        <v>0</v>
      </c>
      <c r="FJ11" s="136">
        <v>0</v>
      </c>
      <c r="FK11" s="136">
        <v>0</v>
      </c>
      <c r="FL11" s="136">
        <v>0</v>
      </c>
      <c r="FM11" s="136">
        <v>0</v>
      </c>
      <c r="FN11" s="136">
        <f t="shared" si="12"/>
        <v>0</v>
      </c>
      <c r="FO11" s="136"/>
      <c r="FV11" s="141">
        <v>4</v>
      </c>
      <c r="FW11" s="142" t="s">
        <v>123</v>
      </c>
      <c r="FY11" s="141">
        <v>4</v>
      </c>
      <c r="FZ11" s="142" t="s">
        <v>123</v>
      </c>
      <c r="GA11" s="136"/>
      <c r="GB11" s="136">
        <v>0</v>
      </c>
      <c r="GC11" s="136">
        <v>0</v>
      </c>
      <c r="GD11" s="136">
        <v>0</v>
      </c>
      <c r="GE11" s="136">
        <v>0</v>
      </c>
      <c r="GF11" s="136">
        <v>0</v>
      </c>
      <c r="GG11" s="136">
        <f t="shared" si="13"/>
        <v>0</v>
      </c>
      <c r="GH11" s="136"/>
      <c r="GV11" s="141">
        <v>4</v>
      </c>
      <c r="GW11" s="142" t="s">
        <v>123</v>
      </c>
      <c r="GY11" s="141">
        <v>4</v>
      </c>
      <c r="GZ11" s="142" t="s">
        <v>123</v>
      </c>
      <c r="HA11" s="136"/>
      <c r="HB11" s="136">
        <v>0</v>
      </c>
      <c r="HC11" s="136">
        <v>0</v>
      </c>
      <c r="HD11" s="136">
        <v>0</v>
      </c>
      <c r="HE11" s="136">
        <v>0</v>
      </c>
      <c r="HF11" s="136">
        <v>0</v>
      </c>
      <c r="HG11" s="136">
        <f t="shared" si="14"/>
        <v>0</v>
      </c>
      <c r="HH11" s="136"/>
      <c r="HI11" s="141">
        <v>4</v>
      </c>
      <c r="HJ11" s="142" t="s">
        <v>123</v>
      </c>
      <c r="HK11" s="140"/>
      <c r="HL11" s="136">
        <v>0</v>
      </c>
      <c r="HM11" s="136">
        <v>0</v>
      </c>
      <c r="HN11" s="136">
        <v>0</v>
      </c>
      <c r="HO11" s="136">
        <v>0</v>
      </c>
      <c r="HP11" s="136">
        <v>0</v>
      </c>
      <c r="HQ11" s="136">
        <f t="shared" si="15"/>
        <v>0</v>
      </c>
      <c r="HR11" s="136"/>
      <c r="HS11" s="141">
        <v>4</v>
      </c>
      <c r="HT11" s="142" t="s">
        <v>123</v>
      </c>
      <c r="HU11" s="136"/>
      <c r="HV11" s="136">
        <v>3000</v>
      </c>
      <c r="HW11" s="136">
        <v>0</v>
      </c>
      <c r="HX11" s="136">
        <f t="shared" ref="HX11:HX27" si="27">HV11/3</f>
        <v>1000</v>
      </c>
      <c r="HY11" s="136">
        <v>1000</v>
      </c>
      <c r="HZ11" s="136">
        <v>1000</v>
      </c>
      <c r="IA11" s="136">
        <f t="shared" si="16"/>
        <v>0</v>
      </c>
      <c r="IB11" s="136"/>
      <c r="IC11" s="141">
        <v>4</v>
      </c>
      <c r="ID11" s="142" t="s">
        <v>123</v>
      </c>
      <c r="IE11" s="136"/>
      <c r="IF11" s="136">
        <v>0</v>
      </c>
      <c r="IG11" s="136">
        <v>0</v>
      </c>
      <c r="IH11" s="136">
        <v>0</v>
      </c>
      <c r="II11" s="136">
        <v>0</v>
      </c>
      <c r="IJ11" s="136">
        <v>0</v>
      </c>
      <c r="IK11" s="136">
        <f t="shared" si="17"/>
        <v>0</v>
      </c>
      <c r="IL11" s="136"/>
    </row>
    <row r="12" spans="1:256">
      <c r="A12" s="141">
        <v>5</v>
      </c>
      <c r="B12" s="142" t="s">
        <v>124</v>
      </c>
      <c r="O12" s="134"/>
      <c r="P12" s="136">
        <f t="shared" si="19"/>
        <v>14400</v>
      </c>
      <c r="Q12" s="136">
        <f t="shared" si="20"/>
        <v>4800</v>
      </c>
      <c r="R12" s="145">
        <v>4800</v>
      </c>
      <c r="S12" s="145">
        <v>4800</v>
      </c>
      <c r="T12" s="145"/>
      <c r="U12" s="136">
        <f t="shared" si="0"/>
        <v>0</v>
      </c>
      <c r="V12" s="136"/>
      <c r="AG12" s="141">
        <v>5</v>
      </c>
      <c r="AH12" s="142" t="s">
        <v>124</v>
      </c>
      <c r="AI12" s="136"/>
      <c r="AJ12" s="136">
        <v>0</v>
      </c>
      <c r="AK12" s="136">
        <v>0</v>
      </c>
      <c r="AL12" s="136">
        <v>0</v>
      </c>
      <c r="AM12" s="136">
        <v>0</v>
      </c>
      <c r="AN12" s="136">
        <v>0</v>
      </c>
      <c r="AO12" s="136">
        <f t="shared" si="1"/>
        <v>0</v>
      </c>
      <c r="AP12" s="136"/>
      <c r="AQ12" s="141">
        <v>5</v>
      </c>
      <c r="AR12" s="142" t="s">
        <v>124</v>
      </c>
      <c r="AS12" s="136">
        <v>12</v>
      </c>
      <c r="AT12" s="136">
        <f t="shared" si="21"/>
        <v>4500</v>
      </c>
      <c r="AU12" s="136">
        <f t="shared" si="22"/>
        <v>1500</v>
      </c>
      <c r="AV12" s="136">
        <v>1500</v>
      </c>
      <c r="AW12" s="136">
        <v>1500</v>
      </c>
      <c r="AX12" s="136"/>
      <c r="AY12" s="136">
        <f t="shared" si="2"/>
        <v>0</v>
      </c>
      <c r="AZ12" s="136"/>
      <c r="BA12" s="141">
        <v>5</v>
      </c>
      <c r="BB12" s="142" t="s">
        <v>124</v>
      </c>
      <c r="BC12" s="136"/>
      <c r="BD12" s="136">
        <v>0</v>
      </c>
      <c r="BE12" s="136">
        <v>0</v>
      </c>
      <c r="BF12" s="136">
        <v>0</v>
      </c>
      <c r="BG12" s="136">
        <v>0</v>
      </c>
      <c r="BH12" s="136">
        <v>0</v>
      </c>
      <c r="BI12" s="136">
        <f t="shared" si="3"/>
        <v>0</v>
      </c>
      <c r="BJ12" s="136"/>
      <c r="BK12" s="141">
        <v>5</v>
      </c>
      <c r="BL12" s="142" t="s">
        <v>124</v>
      </c>
      <c r="BM12" s="136">
        <f>2076/12*9</f>
        <v>1557</v>
      </c>
      <c r="BN12" s="136">
        <f t="shared" si="23"/>
        <v>233550</v>
      </c>
      <c r="BO12" s="136">
        <f t="shared" si="24"/>
        <v>77850</v>
      </c>
      <c r="BP12" s="136">
        <v>77850</v>
      </c>
      <c r="BQ12" s="136">
        <v>77850</v>
      </c>
      <c r="BR12" s="136"/>
      <c r="BS12" s="136">
        <f t="shared" si="4"/>
        <v>0</v>
      </c>
      <c r="BT12" s="136"/>
      <c r="CE12" s="141">
        <v>5</v>
      </c>
      <c r="CF12" s="142" t="s">
        <v>124</v>
      </c>
      <c r="CG12" s="136"/>
      <c r="CH12" s="136">
        <v>0</v>
      </c>
      <c r="CI12" s="136">
        <v>0</v>
      </c>
      <c r="CJ12" s="136">
        <v>0</v>
      </c>
      <c r="CK12" s="136">
        <v>0</v>
      </c>
      <c r="CL12" s="136">
        <v>0</v>
      </c>
      <c r="CM12" s="136">
        <f t="shared" si="5"/>
        <v>0</v>
      </c>
      <c r="CN12" s="136"/>
      <c r="CO12" s="141">
        <v>5</v>
      </c>
      <c r="CP12" s="142" t="s">
        <v>124</v>
      </c>
      <c r="CQ12" s="136"/>
      <c r="CR12" s="136">
        <v>0</v>
      </c>
      <c r="CS12" s="136">
        <v>0</v>
      </c>
      <c r="CT12" s="136">
        <v>0</v>
      </c>
      <c r="CU12" s="136">
        <v>0</v>
      </c>
      <c r="CV12" s="136">
        <v>0</v>
      </c>
      <c r="CW12" s="136">
        <f t="shared" si="6"/>
        <v>0</v>
      </c>
      <c r="CX12" s="136"/>
      <c r="CY12" s="141">
        <v>5</v>
      </c>
      <c r="CZ12" s="142" t="s">
        <v>124</v>
      </c>
      <c r="DA12" s="136"/>
      <c r="DB12" s="136">
        <v>1000</v>
      </c>
      <c r="DC12" s="136">
        <v>0</v>
      </c>
      <c r="DD12" s="136">
        <v>1000</v>
      </c>
      <c r="DE12" s="136">
        <v>0</v>
      </c>
      <c r="DF12" s="136">
        <v>0</v>
      </c>
      <c r="DG12" s="136">
        <f t="shared" si="7"/>
        <v>0</v>
      </c>
      <c r="DH12" s="136"/>
      <c r="DI12" s="141">
        <v>5</v>
      </c>
      <c r="DJ12" s="142" t="s">
        <v>124</v>
      </c>
      <c r="DK12" s="136"/>
      <c r="DL12" s="136">
        <f t="shared" si="25"/>
        <v>5400</v>
      </c>
      <c r="DM12" s="136">
        <f t="shared" si="26"/>
        <v>1800</v>
      </c>
      <c r="DN12" s="136">
        <f t="shared" si="18"/>
        <v>1800</v>
      </c>
      <c r="DO12" s="136">
        <f t="shared" si="18"/>
        <v>1800</v>
      </c>
      <c r="DP12" s="136"/>
      <c r="DQ12" s="136">
        <f t="shared" si="8"/>
        <v>0</v>
      </c>
      <c r="DR12" s="136"/>
      <c r="DS12" s="141">
        <v>5</v>
      </c>
      <c r="DT12" s="142" t="s">
        <v>124</v>
      </c>
      <c r="DU12" s="136"/>
      <c r="DV12" s="136">
        <v>0</v>
      </c>
      <c r="DW12" s="136">
        <v>0</v>
      </c>
      <c r="DX12" s="136">
        <v>0</v>
      </c>
      <c r="DY12" s="136">
        <v>0</v>
      </c>
      <c r="DZ12" s="136">
        <v>0</v>
      </c>
      <c r="EA12" s="136">
        <f t="shared" si="9"/>
        <v>0</v>
      </c>
      <c r="EB12" s="136"/>
      <c r="EC12" s="141">
        <v>5</v>
      </c>
      <c r="ED12" s="142" t="s">
        <v>124</v>
      </c>
      <c r="EE12" s="136"/>
      <c r="EF12" s="136">
        <v>0</v>
      </c>
      <c r="EG12" s="136">
        <v>0</v>
      </c>
      <c r="EH12" s="136">
        <v>0</v>
      </c>
      <c r="EI12" s="136">
        <v>0</v>
      </c>
      <c r="EJ12" s="136">
        <v>0</v>
      </c>
      <c r="EK12" s="136">
        <f t="shared" si="10"/>
        <v>0</v>
      </c>
      <c r="EL12" s="138"/>
      <c r="EM12" s="141">
        <v>5</v>
      </c>
      <c r="EN12" s="142" t="s">
        <v>124</v>
      </c>
      <c r="EO12" s="136"/>
      <c r="EP12" s="136">
        <v>1200</v>
      </c>
      <c r="EQ12" s="136">
        <v>1200</v>
      </c>
      <c r="ER12" s="136"/>
      <c r="ES12" s="136"/>
      <c r="ET12" s="136"/>
      <c r="EU12" s="136"/>
      <c r="EV12" s="144">
        <v>5</v>
      </c>
      <c r="EW12" s="142" t="s">
        <v>124</v>
      </c>
      <c r="EX12" s="136"/>
      <c r="EY12" s="136">
        <v>0</v>
      </c>
      <c r="EZ12" s="136">
        <v>0</v>
      </c>
      <c r="FA12" s="136">
        <v>0</v>
      </c>
      <c r="FB12" s="136">
        <v>0</v>
      </c>
      <c r="FC12" s="136">
        <v>0</v>
      </c>
      <c r="FD12" s="136">
        <f t="shared" si="11"/>
        <v>0</v>
      </c>
      <c r="FE12" s="136"/>
      <c r="FF12" s="141">
        <v>5</v>
      </c>
      <c r="FG12" s="142" t="s">
        <v>124</v>
      </c>
      <c r="FH12" s="136"/>
      <c r="FI12" s="136">
        <v>0</v>
      </c>
      <c r="FJ12" s="136">
        <v>0</v>
      </c>
      <c r="FK12" s="136">
        <v>0</v>
      </c>
      <c r="FL12" s="136">
        <v>0</v>
      </c>
      <c r="FM12" s="136">
        <v>0</v>
      </c>
      <c r="FN12" s="136">
        <f t="shared" si="12"/>
        <v>0</v>
      </c>
      <c r="FO12" s="136"/>
      <c r="FV12" s="141">
        <v>5</v>
      </c>
      <c r="FW12" s="142" t="s">
        <v>124</v>
      </c>
      <c r="FY12" s="141">
        <v>5</v>
      </c>
      <c r="FZ12" s="142" t="s">
        <v>124</v>
      </c>
      <c r="GA12" s="136"/>
      <c r="GB12" s="136">
        <v>0</v>
      </c>
      <c r="GC12" s="136">
        <v>0</v>
      </c>
      <c r="GD12" s="136">
        <v>0</v>
      </c>
      <c r="GE12" s="136">
        <v>0</v>
      </c>
      <c r="GF12" s="136">
        <v>0</v>
      </c>
      <c r="GG12" s="136">
        <f t="shared" si="13"/>
        <v>0</v>
      </c>
      <c r="GH12" s="136"/>
      <c r="GV12" s="141">
        <v>5</v>
      </c>
      <c r="GW12" s="142" t="s">
        <v>124</v>
      </c>
      <c r="GY12" s="141">
        <v>5</v>
      </c>
      <c r="GZ12" s="142" t="s">
        <v>124</v>
      </c>
      <c r="HA12" s="136"/>
      <c r="HB12" s="136">
        <v>0</v>
      </c>
      <c r="HC12" s="136">
        <v>0</v>
      </c>
      <c r="HD12" s="136">
        <v>0</v>
      </c>
      <c r="HE12" s="136">
        <v>0</v>
      </c>
      <c r="HF12" s="136">
        <v>0</v>
      </c>
      <c r="HG12" s="136">
        <f t="shared" si="14"/>
        <v>0</v>
      </c>
      <c r="HH12" s="136"/>
      <c r="HI12" s="141">
        <v>5</v>
      </c>
      <c r="HJ12" s="142" t="s">
        <v>124</v>
      </c>
      <c r="HK12" s="140"/>
      <c r="HL12" s="136">
        <v>0</v>
      </c>
      <c r="HM12" s="136">
        <v>0</v>
      </c>
      <c r="HN12" s="136">
        <v>0</v>
      </c>
      <c r="HO12" s="136">
        <v>0</v>
      </c>
      <c r="HP12" s="136">
        <v>0</v>
      </c>
      <c r="HQ12" s="136">
        <f t="shared" si="15"/>
        <v>0</v>
      </c>
      <c r="HR12" s="136"/>
      <c r="HS12" s="141">
        <v>5</v>
      </c>
      <c r="HT12" s="142" t="s">
        <v>124</v>
      </c>
      <c r="HU12" s="136"/>
      <c r="HV12" s="136">
        <v>3000</v>
      </c>
      <c r="HW12" s="136">
        <v>0</v>
      </c>
      <c r="HX12" s="136">
        <f t="shared" si="27"/>
        <v>1000</v>
      </c>
      <c r="HY12" s="136">
        <v>1000</v>
      </c>
      <c r="HZ12" s="136">
        <v>1000</v>
      </c>
      <c r="IA12" s="136">
        <f t="shared" si="16"/>
        <v>0</v>
      </c>
      <c r="IB12" s="136"/>
      <c r="IC12" s="141">
        <v>5</v>
      </c>
      <c r="ID12" s="142" t="s">
        <v>124</v>
      </c>
      <c r="IE12" s="136"/>
      <c r="IF12" s="136">
        <v>0</v>
      </c>
      <c r="IG12" s="136">
        <v>0</v>
      </c>
      <c r="IH12" s="136">
        <v>0</v>
      </c>
      <c r="II12" s="136">
        <v>0</v>
      </c>
      <c r="IJ12" s="136">
        <v>0</v>
      </c>
      <c r="IK12" s="136">
        <f t="shared" si="17"/>
        <v>0</v>
      </c>
      <c r="IL12" s="136"/>
    </row>
    <row r="13" spans="1:256">
      <c r="A13" s="141">
        <v>6</v>
      </c>
      <c r="B13" s="142" t="s">
        <v>125</v>
      </c>
      <c r="O13" s="134"/>
      <c r="P13" s="136">
        <f t="shared" si="19"/>
        <v>14400</v>
      </c>
      <c r="Q13" s="136">
        <f t="shared" si="20"/>
        <v>4800</v>
      </c>
      <c r="R13" s="145">
        <v>4800</v>
      </c>
      <c r="S13" s="145">
        <v>4800</v>
      </c>
      <c r="T13" s="145"/>
      <c r="U13" s="136">
        <f t="shared" si="0"/>
        <v>0</v>
      </c>
      <c r="V13" s="136"/>
      <c r="AG13" s="141">
        <v>6</v>
      </c>
      <c r="AH13" s="142" t="s">
        <v>125</v>
      </c>
      <c r="AI13" s="136"/>
      <c r="AJ13" s="136">
        <v>0</v>
      </c>
      <c r="AK13" s="136">
        <v>0</v>
      </c>
      <c r="AL13" s="136">
        <v>0</v>
      </c>
      <c r="AM13" s="136">
        <v>0</v>
      </c>
      <c r="AN13" s="136">
        <v>0</v>
      </c>
      <c r="AO13" s="136">
        <f t="shared" si="1"/>
        <v>0</v>
      </c>
      <c r="AP13" s="136"/>
      <c r="AQ13" s="141">
        <v>6</v>
      </c>
      <c r="AR13" s="142" t="s">
        <v>125</v>
      </c>
      <c r="AS13" s="136">
        <v>12</v>
      </c>
      <c r="AT13" s="136">
        <f t="shared" si="21"/>
        <v>4500</v>
      </c>
      <c r="AU13" s="136">
        <f t="shared" si="22"/>
        <v>1500</v>
      </c>
      <c r="AV13" s="136">
        <v>1500</v>
      </c>
      <c r="AW13" s="136">
        <v>1500</v>
      </c>
      <c r="AX13" s="136"/>
      <c r="AY13" s="136">
        <f t="shared" si="2"/>
        <v>0</v>
      </c>
      <c r="AZ13" s="136"/>
      <c r="BA13" s="141">
        <v>6</v>
      </c>
      <c r="BB13" s="142" t="s">
        <v>125</v>
      </c>
      <c r="BC13" s="136"/>
      <c r="BD13" s="136">
        <v>0</v>
      </c>
      <c r="BE13" s="136">
        <v>0</v>
      </c>
      <c r="BF13" s="136">
        <v>0</v>
      </c>
      <c r="BG13" s="136">
        <v>0</v>
      </c>
      <c r="BH13" s="136">
        <v>0</v>
      </c>
      <c r="BI13" s="136">
        <f t="shared" si="3"/>
        <v>0</v>
      </c>
      <c r="BJ13" s="136"/>
      <c r="BK13" s="141">
        <v>6</v>
      </c>
      <c r="BL13" s="142" t="s">
        <v>125</v>
      </c>
      <c r="BM13" s="136">
        <f>3180/12*9</f>
        <v>2385</v>
      </c>
      <c r="BN13" s="136">
        <f t="shared" si="23"/>
        <v>357750</v>
      </c>
      <c r="BO13" s="136">
        <f t="shared" si="24"/>
        <v>119250</v>
      </c>
      <c r="BP13" s="136">
        <v>119250</v>
      </c>
      <c r="BQ13" s="136">
        <v>119250</v>
      </c>
      <c r="BR13" s="136"/>
      <c r="BS13" s="136">
        <f t="shared" si="4"/>
        <v>0</v>
      </c>
      <c r="BT13" s="136"/>
      <c r="CE13" s="141">
        <v>6</v>
      </c>
      <c r="CF13" s="142" t="s">
        <v>125</v>
      </c>
      <c r="CG13" s="136"/>
      <c r="CH13" s="136">
        <v>0</v>
      </c>
      <c r="CI13" s="136">
        <v>0</v>
      </c>
      <c r="CJ13" s="136">
        <v>0</v>
      </c>
      <c r="CK13" s="136">
        <v>0</v>
      </c>
      <c r="CL13" s="136">
        <v>0</v>
      </c>
      <c r="CM13" s="136">
        <f t="shared" si="5"/>
        <v>0</v>
      </c>
      <c r="CN13" s="136"/>
      <c r="CO13" s="141">
        <v>6</v>
      </c>
      <c r="CP13" s="142" t="s">
        <v>125</v>
      </c>
      <c r="CQ13" s="136"/>
      <c r="CR13" s="136">
        <v>0</v>
      </c>
      <c r="CS13" s="136">
        <v>0</v>
      </c>
      <c r="CT13" s="136">
        <v>0</v>
      </c>
      <c r="CU13" s="136">
        <v>0</v>
      </c>
      <c r="CV13" s="136">
        <v>0</v>
      </c>
      <c r="CW13" s="136">
        <f t="shared" si="6"/>
        <v>0</v>
      </c>
      <c r="CX13" s="136"/>
      <c r="CY13" s="141">
        <v>6</v>
      </c>
      <c r="CZ13" s="142" t="s">
        <v>125</v>
      </c>
      <c r="DA13" s="136"/>
      <c r="DB13" s="136">
        <v>1000</v>
      </c>
      <c r="DC13" s="136">
        <v>0</v>
      </c>
      <c r="DD13" s="136">
        <v>1000</v>
      </c>
      <c r="DE13" s="136">
        <v>0</v>
      </c>
      <c r="DF13" s="136">
        <v>0</v>
      </c>
      <c r="DG13" s="136">
        <f t="shared" si="7"/>
        <v>0</v>
      </c>
      <c r="DH13" s="136"/>
      <c r="DI13" s="141">
        <v>6</v>
      </c>
      <c r="DJ13" s="142" t="s">
        <v>125</v>
      </c>
      <c r="DK13" s="136"/>
      <c r="DL13" s="136">
        <f t="shared" si="25"/>
        <v>5400</v>
      </c>
      <c r="DM13" s="136">
        <f t="shared" si="26"/>
        <v>1800</v>
      </c>
      <c r="DN13" s="136">
        <f t="shared" si="18"/>
        <v>1800</v>
      </c>
      <c r="DO13" s="136">
        <f t="shared" si="18"/>
        <v>1800</v>
      </c>
      <c r="DP13" s="136"/>
      <c r="DQ13" s="136">
        <f t="shared" si="8"/>
        <v>0</v>
      </c>
      <c r="DR13" s="136"/>
      <c r="DS13" s="141">
        <v>6</v>
      </c>
      <c r="DT13" s="142" t="s">
        <v>125</v>
      </c>
      <c r="DU13" s="136"/>
      <c r="DV13" s="136">
        <v>0</v>
      </c>
      <c r="DW13" s="136">
        <v>0</v>
      </c>
      <c r="DX13" s="136">
        <v>0</v>
      </c>
      <c r="DY13" s="136">
        <v>0</v>
      </c>
      <c r="DZ13" s="136">
        <v>0</v>
      </c>
      <c r="EA13" s="136">
        <f t="shared" si="9"/>
        <v>0</v>
      </c>
      <c r="EB13" s="136"/>
      <c r="EC13" s="141">
        <v>6</v>
      </c>
      <c r="ED13" s="142" t="s">
        <v>125</v>
      </c>
      <c r="EE13" s="136"/>
      <c r="EF13" s="136">
        <v>0</v>
      </c>
      <c r="EG13" s="136">
        <v>0</v>
      </c>
      <c r="EH13" s="136">
        <v>0</v>
      </c>
      <c r="EI13" s="136">
        <v>0</v>
      </c>
      <c r="EJ13" s="136">
        <v>0</v>
      </c>
      <c r="EK13" s="136">
        <f t="shared" si="10"/>
        <v>0</v>
      </c>
      <c r="EL13" s="138"/>
      <c r="EM13" s="141">
        <v>6</v>
      </c>
      <c r="EN13" s="142" t="s">
        <v>125</v>
      </c>
      <c r="EO13" s="136"/>
      <c r="EP13" s="136">
        <v>1200</v>
      </c>
      <c r="EQ13" s="136">
        <v>1200</v>
      </c>
      <c r="ER13" s="136"/>
      <c r="ES13" s="136"/>
      <c r="ET13" s="136"/>
      <c r="EU13" s="136"/>
      <c r="EV13" s="144">
        <v>6</v>
      </c>
      <c r="EW13" s="142" t="s">
        <v>125</v>
      </c>
      <c r="EX13" s="136"/>
      <c r="EY13" s="136">
        <v>0</v>
      </c>
      <c r="EZ13" s="136">
        <v>0</v>
      </c>
      <c r="FA13" s="136">
        <v>0</v>
      </c>
      <c r="FB13" s="136">
        <v>0</v>
      </c>
      <c r="FC13" s="136">
        <v>0</v>
      </c>
      <c r="FD13" s="136">
        <f t="shared" si="11"/>
        <v>0</v>
      </c>
      <c r="FE13" s="136"/>
      <c r="FF13" s="141">
        <v>6</v>
      </c>
      <c r="FG13" s="142" t="s">
        <v>125</v>
      </c>
      <c r="FH13" s="136"/>
      <c r="FI13" s="136">
        <v>0</v>
      </c>
      <c r="FJ13" s="136">
        <v>0</v>
      </c>
      <c r="FK13" s="136">
        <v>0</v>
      </c>
      <c r="FL13" s="136">
        <v>0</v>
      </c>
      <c r="FM13" s="136">
        <v>0</v>
      </c>
      <c r="FN13" s="136">
        <f t="shared" si="12"/>
        <v>0</v>
      </c>
      <c r="FO13" s="136"/>
      <c r="FV13" s="141">
        <v>6</v>
      </c>
      <c r="FW13" s="142" t="s">
        <v>125</v>
      </c>
      <c r="FY13" s="141">
        <v>6</v>
      </c>
      <c r="FZ13" s="142" t="s">
        <v>125</v>
      </c>
      <c r="GA13" s="136"/>
      <c r="GB13" s="136">
        <v>0</v>
      </c>
      <c r="GC13" s="136">
        <v>0</v>
      </c>
      <c r="GD13" s="136">
        <v>0</v>
      </c>
      <c r="GE13" s="136">
        <v>0</v>
      </c>
      <c r="GF13" s="136">
        <v>0</v>
      </c>
      <c r="GG13" s="136">
        <f t="shared" si="13"/>
        <v>0</v>
      </c>
      <c r="GH13" s="136"/>
      <c r="GV13" s="141">
        <v>6</v>
      </c>
      <c r="GW13" s="142" t="s">
        <v>125</v>
      </c>
      <c r="GY13" s="141">
        <v>6</v>
      </c>
      <c r="GZ13" s="142" t="s">
        <v>125</v>
      </c>
      <c r="HA13" s="136"/>
      <c r="HB13" s="136">
        <v>0</v>
      </c>
      <c r="HC13" s="136">
        <v>0</v>
      </c>
      <c r="HD13" s="136">
        <v>0</v>
      </c>
      <c r="HE13" s="136">
        <v>0</v>
      </c>
      <c r="HF13" s="136">
        <v>0</v>
      </c>
      <c r="HG13" s="136">
        <f t="shared" si="14"/>
        <v>0</v>
      </c>
      <c r="HH13" s="136"/>
      <c r="HI13" s="141">
        <v>6</v>
      </c>
      <c r="HJ13" s="142" t="s">
        <v>125</v>
      </c>
      <c r="HK13" s="140"/>
      <c r="HL13" s="136">
        <v>0</v>
      </c>
      <c r="HM13" s="136">
        <v>0</v>
      </c>
      <c r="HN13" s="136">
        <v>0</v>
      </c>
      <c r="HO13" s="136">
        <v>0</v>
      </c>
      <c r="HP13" s="136">
        <v>0</v>
      </c>
      <c r="HQ13" s="136">
        <f t="shared" si="15"/>
        <v>0</v>
      </c>
      <c r="HR13" s="136"/>
      <c r="HS13" s="141">
        <v>6</v>
      </c>
      <c r="HT13" s="142" t="s">
        <v>125</v>
      </c>
      <c r="HU13" s="136"/>
      <c r="HV13" s="136">
        <v>3000</v>
      </c>
      <c r="HW13" s="136">
        <v>0</v>
      </c>
      <c r="HX13" s="136">
        <f t="shared" si="27"/>
        <v>1000</v>
      </c>
      <c r="HY13" s="136">
        <v>1000</v>
      </c>
      <c r="HZ13" s="136">
        <v>1000</v>
      </c>
      <c r="IA13" s="136">
        <f t="shared" si="16"/>
        <v>0</v>
      </c>
      <c r="IB13" s="136"/>
      <c r="IC13" s="141">
        <v>6</v>
      </c>
      <c r="ID13" s="142" t="s">
        <v>125</v>
      </c>
      <c r="IE13" s="136"/>
      <c r="IF13" s="136">
        <v>0</v>
      </c>
      <c r="IG13" s="136">
        <v>0</v>
      </c>
      <c r="IH13" s="136">
        <v>0</v>
      </c>
      <c r="II13" s="136">
        <v>0</v>
      </c>
      <c r="IJ13" s="136">
        <v>0</v>
      </c>
      <c r="IK13" s="136">
        <f t="shared" si="17"/>
        <v>0</v>
      </c>
      <c r="IL13" s="136"/>
    </row>
    <row r="14" spans="1:256">
      <c r="A14" s="141">
        <v>7</v>
      </c>
      <c r="B14" s="142" t="s">
        <v>126</v>
      </c>
      <c r="O14" s="134"/>
      <c r="P14" s="136">
        <f t="shared" si="19"/>
        <v>14400</v>
      </c>
      <c r="Q14" s="136">
        <f t="shared" si="20"/>
        <v>4800</v>
      </c>
      <c r="R14" s="145">
        <v>4800</v>
      </c>
      <c r="S14" s="145">
        <v>4800</v>
      </c>
      <c r="T14" s="145"/>
      <c r="U14" s="136">
        <f t="shared" si="0"/>
        <v>0</v>
      </c>
      <c r="V14" s="136"/>
      <c r="AG14" s="141">
        <v>7</v>
      </c>
      <c r="AH14" s="142" t="s">
        <v>126</v>
      </c>
      <c r="AI14" s="136"/>
      <c r="AJ14" s="136">
        <v>0</v>
      </c>
      <c r="AK14" s="136">
        <v>0</v>
      </c>
      <c r="AL14" s="136">
        <v>0</v>
      </c>
      <c r="AM14" s="136">
        <v>0</v>
      </c>
      <c r="AN14" s="136">
        <v>0</v>
      </c>
      <c r="AO14" s="136">
        <f t="shared" si="1"/>
        <v>0</v>
      </c>
      <c r="AP14" s="136"/>
      <c r="AQ14" s="141">
        <v>7</v>
      </c>
      <c r="AR14" s="142" t="s">
        <v>126</v>
      </c>
      <c r="AS14" s="136">
        <v>12</v>
      </c>
      <c r="AT14" s="136">
        <f t="shared" si="21"/>
        <v>4500</v>
      </c>
      <c r="AU14" s="136">
        <f t="shared" si="22"/>
        <v>1500</v>
      </c>
      <c r="AV14" s="136">
        <v>1500</v>
      </c>
      <c r="AW14" s="136">
        <v>1500</v>
      </c>
      <c r="AX14" s="136"/>
      <c r="AY14" s="136">
        <f t="shared" si="2"/>
        <v>0</v>
      </c>
      <c r="AZ14" s="136"/>
      <c r="BA14" s="141">
        <v>7</v>
      </c>
      <c r="BB14" s="142" t="s">
        <v>126</v>
      </c>
      <c r="BC14" s="136"/>
      <c r="BD14" s="136">
        <v>0</v>
      </c>
      <c r="BE14" s="136">
        <v>0</v>
      </c>
      <c r="BF14" s="136">
        <v>0</v>
      </c>
      <c r="BG14" s="136">
        <v>0</v>
      </c>
      <c r="BH14" s="136">
        <v>0</v>
      </c>
      <c r="BI14" s="136">
        <f t="shared" si="3"/>
        <v>0</v>
      </c>
      <c r="BJ14" s="136"/>
      <c r="BK14" s="141">
        <v>7</v>
      </c>
      <c r="BL14" s="142" t="s">
        <v>126</v>
      </c>
      <c r="BM14" s="136">
        <f>1836/12*9</f>
        <v>1377</v>
      </c>
      <c r="BN14" s="136">
        <f t="shared" si="23"/>
        <v>206550</v>
      </c>
      <c r="BO14" s="136">
        <f t="shared" si="24"/>
        <v>68850</v>
      </c>
      <c r="BP14" s="136">
        <v>68850</v>
      </c>
      <c r="BQ14" s="136">
        <v>68850</v>
      </c>
      <c r="BR14" s="136"/>
      <c r="BS14" s="136">
        <f t="shared" si="4"/>
        <v>0</v>
      </c>
      <c r="BT14" s="136"/>
      <c r="CE14" s="141">
        <v>7</v>
      </c>
      <c r="CF14" s="142" t="s">
        <v>126</v>
      </c>
      <c r="CG14" s="136"/>
      <c r="CH14" s="136">
        <v>0</v>
      </c>
      <c r="CI14" s="136">
        <v>0</v>
      </c>
      <c r="CJ14" s="136">
        <v>0</v>
      </c>
      <c r="CK14" s="136">
        <v>0</v>
      </c>
      <c r="CL14" s="136">
        <v>0</v>
      </c>
      <c r="CM14" s="136">
        <f t="shared" si="5"/>
        <v>0</v>
      </c>
      <c r="CN14" s="136"/>
      <c r="CO14" s="141">
        <v>7</v>
      </c>
      <c r="CP14" s="142" t="s">
        <v>126</v>
      </c>
      <c r="CQ14" s="136"/>
      <c r="CR14" s="136">
        <v>0</v>
      </c>
      <c r="CS14" s="136">
        <v>0</v>
      </c>
      <c r="CT14" s="136">
        <v>0</v>
      </c>
      <c r="CU14" s="136">
        <v>0</v>
      </c>
      <c r="CV14" s="136">
        <v>0</v>
      </c>
      <c r="CW14" s="136">
        <f t="shared" si="6"/>
        <v>0</v>
      </c>
      <c r="CX14" s="136"/>
      <c r="CY14" s="141">
        <v>7</v>
      </c>
      <c r="CZ14" s="142" t="s">
        <v>126</v>
      </c>
      <c r="DA14" s="136"/>
      <c r="DB14" s="136">
        <v>1000</v>
      </c>
      <c r="DC14" s="136">
        <v>0</v>
      </c>
      <c r="DD14" s="136">
        <v>1000</v>
      </c>
      <c r="DE14" s="136">
        <v>0</v>
      </c>
      <c r="DF14" s="136">
        <v>0</v>
      </c>
      <c r="DG14" s="136">
        <f t="shared" si="7"/>
        <v>0</v>
      </c>
      <c r="DH14" s="136"/>
      <c r="DI14" s="141">
        <v>7</v>
      </c>
      <c r="DJ14" s="142" t="s">
        <v>126</v>
      </c>
      <c r="DK14" s="136"/>
      <c r="DL14" s="136">
        <f t="shared" si="25"/>
        <v>5400</v>
      </c>
      <c r="DM14" s="136">
        <f t="shared" si="26"/>
        <v>1800</v>
      </c>
      <c r="DN14" s="136">
        <f t="shared" si="18"/>
        <v>1800</v>
      </c>
      <c r="DO14" s="136">
        <f t="shared" si="18"/>
        <v>1800</v>
      </c>
      <c r="DP14" s="136"/>
      <c r="DQ14" s="136">
        <f t="shared" si="8"/>
        <v>0</v>
      </c>
      <c r="DR14" s="136"/>
      <c r="DS14" s="141">
        <v>7</v>
      </c>
      <c r="DT14" s="142" t="s">
        <v>126</v>
      </c>
      <c r="DU14" s="136"/>
      <c r="DV14" s="136">
        <v>0</v>
      </c>
      <c r="DW14" s="136">
        <v>0</v>
      </c>
      <c r="DX14" s="136">
        <v>0</v>
      </c>
      <c r="DY14" s="136">
        <v>0</v>
      </c>
      <c r="DZ14" s="136">
        <v>0</v>
      </c>
      <c r="EA14" s="136">
        <f t="shared" si="9"/>
        <v>0</v>
      </c>
      <c r="EB14" s="136"/>
      <c r="EC14" s="141">
        <v>7</v>
      </c>
      <c r="ED14" s="142" t="s">
        <v>126</v>
      </c>
      <c r="EE14" s="136"/>
      <c r="EF14" s="136">
        <v>0</v>
      </c>
      <c r="EG14" s="136">
        <v>0</v>
      </c>
      <c r="EH14" s="136">
        <v>0</v>
      </c>
      <c r="EI14" s="136">
        <v>0</v>
      </c>
      <c r="EJ14" s="136">
        <v>0</v>
      </c>
      <c r="EK14" s="136">
        <f t="shared" si="10"/>
        <v>0</v>
      </c>
      <c r="EL14" s="138"/>
      <c r="EM14" s="141">
        <v>7</v>
      </c>
      <c r="EN14" s="142" t="s">
        <v>126</v>
      </c>
      <c r="EO14" s="136"/>
      <c r="EP14" s="136">
        <v>1200</v>
      </c>
      <c r="EQ14" s="136">
        <v>1200</v>
      </c>
      <c r="ER14" s="136"/>
      <c r="ES14" s="136"/>
      <c r="ET14" s="136"/>
      <c r="EU14" s="136"/>
      <c r="EV14" s="144">
        <v>7</v>
      </c>
      <c r="EW14" s="142" t="s">
        <v>126</v>
      </c>
      <c r="EX14" s="136"/>
      <c r="EY14" s="136">
        <v>0</v>
      </c>
      <c r="EZ14" s="136">
        <v>0</v>
      </c>
      <c r="FA14" s="136">
        <v>0</v>
      </c>
      <c r="FB14" s="136">
        <v>0</v>
      </c>
      <c r="FC14" s="136">
        <v>0</v>
      </c>
      <c r="FD14" s="136">
        <f t="shared" si="11"/>
        <v>0</v>
      </c>
      <c r="FE14" s="136"/>
      <c r="FF14" s="141">
        <v>7</v>
      </c>
      <c r="FG14" s="142" t="s">
        <v>126</v>
      </c>
      <c r="FH14" s="136"/>
      <c r="FI14" s="136">
        <v>0</v>
      </c>
      <c r="FJ14" s="136">
        <v>0</v>
      </c>
      <c r="FK14" s="136">
        <v>0</v>
      </c>
      <c r="FL14" s="136">
        <v>0</v>
      </c>
      <c r="FM14" s="136">
        <v>0</v>
      </c>
      <c r="FN14" s="136">
        <f t="shared" si="12"/>
        <v>0</v>
      </c>
      <c r="FO14" s="136"/>
      <c r="FV14" s="141">
        <v>7</v>
      </c>
      <c r="FW14" s="142" t="s">
        <v>126</v>
      </c>
      <c r="FY14" s="141">
        <v>7</v>
      </c>
      <c r="FZ14" s="142" t="s">
        <v>126</v>
      </c>
      <c r="GA14" s="136"/>
      <c r="GB14" s="136">
        <v>0</v>
      </c>
      <c r="GC14" s="136">
        <v>0</v>
      </c>
      <c r="GD14" s="136">
        <v>0</v>
      </c>
      <c r="GE14" s="136">
        <v>0</v>
      </c>
      <c r="GF14" s="136">
        <v>0</v>
      </c>
      <c r="GG14" s="136">
        <f t="shared" si="13"/>
        <v>0</v>
      </c>
      <c r="GH14" s="136"/>
      <c r="GV14" s="141">
        <v>7</v>
      </c>
      <c r="GW14" s="142" t="s">
        <v>126</v>
      </c>
      <c r="GY14" s="141">
        <v>7</v>
      </c>
      <c r="GZ14" s="142" t="s">
        <v>126</v>
      </c>
      <c r="HA14" s="136"/>
      <c r="HB14" s="136">
        <v>0</v>
      </c>
      <c r="HC14" s="136">
        <v>0</v>
      </c>
      <c r="HD14" s="136">
        <v>0</v>
      </c>
      <c r="HE14" s="136">
        <v>0</v>
      </c>
      <c r="HF14" s="136">
        <v>0</v>
      </c>
      <c r="HG14" s="136">
        <f t="shared" si="14"/>
        <v>0</v>
      </c>
      <c r="HH14" s="136"/>
      <c r="HI14" s="141">
        <v>7</v>
      </c>
      <c r="HJ14" s="142" t="s">
        <v>126</v>
      </c>
      <c r="HK14" s="140"/>
      <c r="HL14" s="136">
        <v>0</v>
      </c>
      <c r="HM14" s="136">
        <v>0</v>
      </c>
      <c r="HN14" s="136">
        <v>0</v>
      </c>
      <c r="HO14" s="136">
        <v>0</v>
      </c>
      <c r="HP14" s="136">
        <v>0</v>
      </c>
      <c r="HQ14" s="136">
        <f t="shared" si="15"/>
        <v>0</v>
      </c>
      <c r="HR14" s="136"/>
      <c r="HS14" s="141">
        <v>7</v>
      </c>
      <c r="HT14" s="142" t="s">
        <v>126</v>
      </c>
      <c r="HU14" s="136"/>
      <c r="HV14" s="136">
        <v>3000</v>
      </c>
      <c r="HW14" s="136">
        <v>0</v>
      </c>
      <c r="HX14" s="136">
        <f t="shared" si="27"/>
        <v>1000</v>
      </c>
      <c r="HY14" s="136">
        <v>1000</v>
      </c>
      <c r="HZ14" s="136">
        <v>1000</v>
      </c>
      <c r="IA14" s="136">
        <f t="shared" si="16"/>
        <v>0</v>
      </c>
      <c r="IB14" s="136"/>
      <c r="IC14" s="141">
        <v>7</v>
      </c>
      <c r="ID14" s="142" t="s">
        <v>126</v>
      </c>
      <c r="IE14" s="136"/>
      <c r="IF14" s="136">
        <v>0</v>
      </c>
      <c r="IG14" s="136">
        <v>0</v>
      </c>
      <c r="IH14" s="136">
        <v>0</v>
      </c>
      <c r="II14" s="136">
        <v>0</v>
      </c>
      <c r="IJ14" s="136">
        <v>0</v>
      </c>
      <c r="IK14" s="136">
        <f t="shared" si="17"/>
        <v>0</v>
      </c>
      <c r="IL14" s="136"/>
    </row>
    <row r="15" spans="1:256">
      <c r="A15" s="141">
        <v>8</v>
      </c>
      <c r="B15" s="142" t="s">
        <v>127</v>
      </c>
      <c r="O15" s="134"/>
      <c r="P15" s="136">
        <f t="shared" si="19"/>
        <v>14400</v>
      </c>
      <c r="Q15" s="136">
        <f t="shared" si="20"/>
        <v>4800</v>
      </c>
      <c r="R15" s="145">
        <v>4800</v>
      </c>
      <c r="S15" s="145">
        <v>4800</v>
      </c>
      <c r="T15" s="145"/>
      <c r="U15" s="136">
        <f t="shared" si="0"/>
        <v>0</v>
      </c>
      <c r="V15" s="136"/>
      <c r="AG15" s="141">
        <v>8</v>
      </c>
      <c r="AH15" s="142" t="s">
        <v>127</v>
      </c>
      <c r="AI15" s="136"/>
      <c r="AJ15" s="136">
        <v>0</v>
      </c>
      <c r="AK15" s="136">
        <v>0</v>
      </c>
      <c r="AL15" s="136">
        <v>0</v>
      </c>
      <c r="AM15" s="136">
        <v>0</v>
      </c>
      <c r="AN15" s="136">
        <v>0</v>
      </c>
      <c r="AO15" s="136">
        <f t="shared" si="1"/>
        <v>0</v>
      </c>
      <c r="AP15" s="136"/>
      <c r="AQ15" s="141">
        <v>8</v>
      </c>
      <c r="AR15" s="142" t="s">
        <v>127</v>
      </c>
      <c r="AS15" s="136">
        <v>12</v>
      </c>
      <c r="AT15" s="136">
        <f t="shared" si="21"/>
        <v>4500</v>
      </c>
      <c r="AU15" s="136">
        <f t="shared" si="22"/>
        <v>1500</v>
      </c>
      <c r="AV15" s="136">
        <v>1500</v>
      </c>
      <c r="AW15" s="136">
        <v>1500</v>
      </c>
      <c r="AX15" s="136"/>
      <c r="AY15" s="136">
        <f t="shared" si="2"/>
        <v>0</v>
      </c>
      <c r="AZ15" s="136"/>
      <c r="BA15" s="141">
        <v>8</v>
      </c>
      <c r="BB15" s="142" t="s">
        <v>127</v>
      </c>
      <c r="BC15" s="136"/>
      <c r="BD15" s="136">
        <v>0</v>
      </c>
      <c r="BE15" s="136">
        <v>0</v>
      </c>
      <c r="BF15" s="136">
        <v>0</v>
      </c>
      <c r="BG15" s="136">
        <v>0</v>
      </c>
      <c r="BH15" s="136">
        <v>0</v>
      </c>
      <c r="BI15" s="136">
        <f t="shared" si="3"/>
        <v>0</v>
      </c>
      <c r="BJ15" s="136"/>
      <c r="BK15" s="141">
        <v>8</v>
      </c>
      <c r="BL15" s="142" t="s">
        <v>127</v>
      </c>
      <c r="BM15" s="136">
        <f>1044/12*9</f>
        <v>783</v>
      </c>
      <c r="BN15" s="136">
        <f t="shared" si="23"/>
        <v>117450</v>
      </c>
      <c r="BO15" s="136">
        <f t="shared" si="24"/>
        <v>39150</v>
      </c>
      <c r="BP15" s="136">
        <v>39150</v>
      </c>
      <c r="BQ15" s="136">
        <v>39150</v>
      </c>
      <c r="BR15" s="136"/>
      <c r="BS15" s="136">
        <f t="shared" si="4"/>
        <v>0</v>
      </c>
      <c r="BT15" s="136"/>
      <c r="CE15" s="141">
        <v>8</v>
      </c>
      <c r="CF15" s="142" t="s">
        <v>127</v>
      </c>
      <c r="CG15" s="136"/>
      <c r="CH15" s="136">
        <v>0</v>
      </c>
      <c r="CI15" s="136">
        <v>0</v>
      </c>
      <c r="CJ15" s="136">
        <v>0</v>
      </c>
      <c r="CK15" s="136">
        <v>0</v>
      </c>
      <c r="CL15" s="136">
        <v>0</v>
      </c>
      <c r="CM15" s="136">
        <f t="shared" si="5"/>
        <v>0</v>
      </c>
      <c r="CN15" s="136"/>
      <c r="CO15" s="141">
        <v>8</v>
      </c>
      <c r="CP15" s="142" t="s">
        <v>127</v>
      </c>
      <c r="CQ15" s="136"/>
      <c r="CR15" s="136">
        <v>0</v>
      </c>
      <c r="CS15" s="136">
        <v>0</v>
      </c>
      <c r="CT15" s="136">
        <v>0</v>
      </c>
      <c r="CU15" s="136">
        <v>0</v>
      </c>
      <c r="CV15" s="136">
        <v>0</v>
      </c>
      <c r="CW15" s="136">
        <f t="shared" si="6"/>
        <v>0</v>
      </c>
      <c r="CX15" s="136"/>
      <c r="CY15" s="141">
        <v>8</v>
      </c>
      <c r="CZ15" s="142" t="s">
        <v>127</v>
      </c>
      <c r="DA15" s="136"/>
      <c r="DB15" s="136">
        <v>1000</v>
      </c>
      <c r="DC15" s="136">
        <v>0</v>
      </c>
      <c r="DD15" s="136">
        <v>1000</v>
      </c>
      <c r="DE15" s="136">
        <v>0</v>
      </c>
      <c r="DF15" s="136">
        <v>0</v>
      </c>
      <c r="DG15" s="136">
        <f t="shared" si="7"/>
        <v>0</v>
      </c>
      <c r="DH15" s="136"/>
      <c r="DI15" s="141">
        <v>8</v>
      </c>
      <c r="DJ15" s="142" t="s">
        <v>127</v>
      </c>
      <c r="DK15" s="136"/>
      <c r="DL15" s="136">
        <f t="shared" si="25"/>
        <v>5400</v>
      </c>
      <c r="DM15" s="136">
        <f t="shared" si="26"/>
        <v>1800</v>
      </c>
      <c r="DN15" s="136">
        <f t="shared" si="18"/>
        <v>1800</v>
      </c>
      <c r="DO15" s="136">
        <f t="shared" si="18"/>
        <v>1800</v>
      </c>
      <c r="DP15" s="136"/>
      <c r="DQ15" s="136">
        <f t="shared" si="8"/>
        <v>0</v>
      </c>
      <c r="DR15" s="136"/>
      <c r="DS15" s="141">
        <v>8</v>
      </c>
      <c r="DT15" s="142" t="s">
        <v>127</v>
      </c>
      <c r="DU15" s="136"/>
      <c r="DV15" s="136">
        <v>0</v>
      </c>
      <c r="DW15" s="136">
        <v>0</v>
      </c>
      <c r="DX15" s="136">
        <v>0</v>
      </c>
      <c r="DY15" s="136">
        <v>0</v>
      </c>
      <c r="DZ15" s="136">
        <v>0</v>
      </c>
      <c r="EA15" s="136">
        <f t="shared" si="9"/>
        <v>0</v>
      </c>
      <c r="EB15" s="136"/>
      <c r="EC15" s="141">
        <v>8</v>
      </c>
      <c r="ED15" s="142" t="s">
        <v>127</v>
      </c>
      <c r="EE15" s="136"/>
      <c r="EF15" s="136">
        <v>0</v>
      </c>
      <c r="EG15" s="136">
        <v>0</v>
      </c>
      <c r="EH15" s="136">
        <v>0</v>
      </c>
      <c r="EI15" s="136">
        <v>0</v>
      </c>
      <c r="EJ15" s="136">
        <v>0</v>
      </c>
      <c r="EK15" s="136">
        <f t="shared" si="10"/>
        <v>0</v>
      </c>
      <c r="EL15" s="138"/>
      <c r="EM15" s="141">
        <v>8</v>
      </c>
      <c r="EN15" s="142" t="s">
        <v>127</v>
      </c>
      <c r="EO15" s="136"/>
      <c r="EP15" s="136">
        <v>1200</v>
      </c>
      <c r="EQ15" s="136">
        <v>1200</v>
      </c>
      <c r="ER15" s="136"/>
      <c r="ES15" s="136"/>
      <c r="ET15" s="136"/>
      <c r="EU15" s="136"/>
      <c r="EV15" s="144">
        <v>8</v>
      </c>
      <c r="EW15" s="142" t="s">
        <v>127</v>
      </c>
      <c r="EX15" s="136"/>
      <c r="EY15" s="136">
        <v>0</v>
      </c>
      <c r="EZ15" s="136">
        <v>0</v>
      </c>
      <c r="FA15" s="136">
        <v>0</v>
      </c>
      <c r="FB15" s="136">
        <v>0</v>
      </c>
      <c r="FC15" s="136">
        <v>0</v>
      </c>
      <c r="FD15" s="136">
        <f t="shared" si="11"/>
        <v>0</v>
      </c>
      <c r="FE15" s="136"/>
      <c r="FF15" s="141">
        <v>8</v>
      </c>
      <c r="FG15" s="142" t="s">
        <v>127</v>
      </c>
      <c r="FH15" s="136"/>
      <c r="FI15" s="136">
        <v>0</v>
      </c>
      <c r="FJ15" s="136">
        <v>0</v>
      </c>
      <c r="FK15" s="136">
        <v>0</v>
      </c>
      <c r="FL15" s="136">
        <v>0</v>
      </c>
      <c r="FM15" s="136">
        <v>0</v>
      </c>
      <c r="FN15" s="136">
        <f t="shared" si="12"/>
        <v>0</v>
      </c>
      <c r="FO15" s="136"/>
      <c r="FV15" s="141">
        <v>8</v>
      </c>
      <c r="FW15" s="142" t="s">
        <v>127</v>
      </c>
      <c r="FY15" s="141">
        <v>8</v>
      </c>
      <c r="FZ15" s="142" t="s">
        <v>127</v>
      </c>
      <c r="GA15" s="136"/>
      <c r="GB15" s="136">
        <v>0</v>
      </c>
      <c r="GC15" s="136">
        <v>0</v>
      </c>
      <c r="GD15" s="136">
        <v>0</v>
      </c>
      <c r="GE15" s="136">
        <v>0</v>
      </c>
      <c r="GF15" s="136">
        <v>0</v>
      </c>
      <c r="GG15" s="136">
        <f t="shared" si="13"/>
        <v>0</v>
      </c>
      <c r="GH15" s="136"/>
      <c r="GV15" s="141">
        <v>8</v>
      </c>
      <c r="GW15" s="142" t="s">
        <v>127</v>
      </c>
      <c r="GY15" s="141">
        <v>8</v>
      </c>
      <c r="GZ15" s="142" t="s">
        <v>127</v>
      </c>
      <c r="HA15" s="136"/>
      <c r="HB15" s="136">
        <v>0</v>
      </c>
      <c r="HC15" s="136">
        <v>0</v>
      </c>
      <c r="HD15" s="136">
        <v>0</v>
      </c>
      <c r="HE15" s="136">
        <v>0</v>
      </c>
      <c r="HF15" s="136">
        <v>0</v>
      </c>
      <c r="HG15" s="136">
        <f t="shared" si="14"/>
        <v>0</v>
      </c>
      <c r="HH15" s="136"/>
      <c r="HI15" s="141">
        <v>8</v>
      </c>
      <c r="HJ15" s="142" t="s">
        <v>127</v>
      </c>
      <c r="HK15" s="140"/>
      <c r="HL15" s="136">
        <v>0</v>
      </c>
      <c r="HM15" s="136">
        <v>0</v>
      </c>
      <c r="HN15" s="136">
        <v>0</v>
      </c>
      <c r="HO15" s="136">
        <v>0</v>
      </c>
      <c r="HP15" s="136">
        <v>0</v>
      </c>
      <c r="HQ15" s="136">
        <f t="shared" si="15"/>
        <v>0</v>
      </c>
      <c r="HR15" s="136"/>
      <c r="HS15" s="141">
        <v>8</v>
      </c>
      <c r="HT15" s="142" t="s">
        <v>127</v>
      </c>
      <c r="HU15" s="136"/>
      <c r="HV15" s="136">
        <v>3000</v>
      </c>
      <c r="HW15" s="136">
        <v>0</v>
      </c>
      <c r="HX15" s="136">
        <f t="shared" si="27"/>
        <v>1000</v>
      </c>
      <c r="HY15" s="136">
        <v>1000</v>
      </c>
      <c r="HZ15" s="136">
        <v>1000</v>
      </c>
      <c r="IA15" s="136">
        <f t="shared" si="16"/>
        <v>0</v>
      </c>
      <c r="IB15" s="136"/>
      <c r="IC15" s="141">
        <v>8</v>
      </c>
      <c r="ID15" s="142" t="s">
        <v>127</v>
      </c>
      <c r="IE15" s="136"/>
      <c r="IF15" s="136">
        <v>0</v>
      </c>
      <c r="IG15" s="136">
        <v>0</v>
      </c>
      <c r="IH15" s="136">
        <v>0</v>
      </c>
      <c r="II15" s="136">
        <v>0</v>
      </c>
      <c r="IJ15" s="136">
        <v>0</v>
      </c>
      <c r="IK15" s="136">
        <f t="shared" si="17"/>
        <v>0</v>
      </c>
      <c r="IL15" s="136"/>
    </row>
    <row r="16" spans="1:256">
      <c r="A16" s="141">
        <v>9</v>
      </c>
      <c r="B16" s="142" t="s">
        <v>128</v>
      </c>
      <c r="O16" s="134"/>
      <c r="P16" s="136">
        <f t="shared" si="19"/>
        <v>14400</v>
      </c>
      <c r="Q16" s="136">
        <f t="shared" si="20"/>
        <v>4800</v>
      </c>
      <c r="R16" s="145">
        <v>4800</v>
      </c>
      <c r="S16" s="145">
        <v>4800</v>
      </c>
      <c r="T16" s="145"/>
      <c r="U16" s="136">
        <f t="shared" si="0"/>
        <v>0</v>
      </c>
      <c r="V16" s="136"/>
      <c r="AG16" s="141">
        <v>9</v>
      </c>
      <c r="AH16" s="142" t="s">
        <v>128</v>
      </c>
      <c r="AI16" s="136"/>
      <c r="AJ16" s="136">
        <v>0</v>
      </c>
      <c r="AK16" s="136">
        <v>0</v>
      </c>
      <c r="AL16" s="136">
        <v>0</v>
      </c>
      <c r="AM16" s="136">
        <v>0</v>
      </c>
      <c r="AN16" s="136">
        <v>0</v>
      </c>
      <c r="AO16" s="136">
        <f t="shared" si="1"/>
        <v>0</v>
      </c>
      <c r="AP16" s="136"/>
      <c r="AQ16" s="141">
        <v>9</v>
      </c>
      <c r="AR16" s="142" t="s">
        <v>128</v>
      </c>
      <c r="AS16" s="136">
        <v>12</v>
      </c>
      <c r="AT16" s="136">
        <f t="shared" si="21"/>
        <v>4500</v>
      </c>
      <c r="AU16" s="136">
        <f t="shared" si="22"/>
        <v>1500</v>
      </c>
      <c r="AV16" s="136">
        <v>1500</v>
      </c>
      <c r="AW16" s="136">
        <v>1500</v>
      </c>
      <c r="AX16" s="136"/>
      <c r="AY16" s="136">
        <f t="shared" si="2"/>
        <v>0</v>
      </c>
      <c r="AZ16" s="136"/>
      <c r="BA16" s="141">
        <v>9</v>
      </c>
      <c r="BB16" s="142" t="s">
        <v>128</v>
      </c>
      <c r="BC16" s="136"/>
      <c r="BD16" s="136">
        <v>0</v>
      </c>
      <c r="BE16" s="136">
        <v>0</v>
      </c>
      <c r="BF16" s="136">
        <v>0</v>
      </c>
      <c r="BG16" s="136">
        <v>0</v>
      </c>
      <c r="BH16" s="136">
        <v>0</v>
      </c>
      <c r="BI16" s="136">
        <f t="shared" si="3"/>
        <v>0</v>
      </c>
      <c r="BJ16" s="136"/>
      <c r="BK16" s="141">
        <v>9</v>
      </c>
      <c r="BL16" s="142" t="s">
        <v>128</v>
      </c>
      <c r="BM16" s="136">
        <f>1656/12*9</f>
        <v>1242</v>
      </c>
      <c r="BN16" s="136">
        <f t="shared" si="23"/>
        <v>186300</v>
      </c>
      <c r="BO16" s="136">
        <f t="shared" si="24"/>
        <v>62100</v>
      </c>
      <c r="BP16" s="136">
        <v>62100</v>
      </c>
      <c r="BQ16" s="136">
        <v>62100</v>
      </c>
      <c r="BR16" s="136"/>
      <c r="BS16" s="136">
        <f t="shared" si="4"/>
        <v>0</v>
      </c>
      <c r="BT16" s="136"/>
      <c r="CE16" s="141">
        <v>9</v>
      </c>
      <c r="CF16" s="142" t="s">
        <v>128</v>
      </c>
      <c r="CG16" s="136"/>
      <c r="CH16" s="136">
        <v>0</v>
      </c>
      <c r="CI16" s="136">
        <v>0</v>
      </c>
      <c r="CJ16" s="136">
        <v>0</v>
      </c>
      <c r="CK16" s="136">
        <v>0</v>
      </c>
      <c r="CL16" s="136">
        <v>0</v>
      </c>
      <c r="CM16" s="136">
        <f t="shared" si="5"/>
        <v>0</v>
      </c>
      <c r="CN16" s="136"/>
      <c r="CO16" s="141">
        <v>9</v>
      </c>
      <c r="CP16" s="142" t="s">
        <v>128</v>
      </c>
      <c r="CQ16" s="136"/>
      <c r="CR16" s="136">
        <v>0</v>
      </c>
      <c r="CS16" s="136">
        <v>0</v>
      </c>
      <c r="CT16" s="136">
        <v>0</v>
      </c>
      <c r="CU16" s="136">
        <v>0</v>
      </c>
      <c r="CV16" s="136">
        <v>0</v>
      </c>
      <c r="CW16" s="136">
        <f t="shared" si="6"/>
        <v>0</v>
      </c>
      <c r="CX16" s="136"/>
      <c r="CY16" s="141">
        <v>9</v>
      </c>
      <c r="CZ16" s="142" t="s">
        <v>128</v>
      </c>
      <c r="DA16" s="136"/>
      <c r="DB16" s="136">
        <v>1000</v>
      </c>
      <c r="DC16" s="136">
        <v>0</v>
      </c>
      <c r="DD16" s="136">
        <v>1000</v>
      </c>
      <c r="DE16" s="136">
        <v>0</v>
      </c>
      <c r="DF16" s="136">
        <v>0</v>
      </c>
      <c r="DG16" s="136">
        <f t="shared" si="7"/>
        <v>0</v>
      </c>
      <c r="DH16" s="136"/>
      <c r="DI16" s="141">
        <v>9</v>
      </c>
      <c r="DJ16" s="142" t="s">
        <v>128</v>
      </c>
      <c r="DK16" s="136"/>
      <c r="DL16" s="136">
        <f t="shared" si="25"/>
        <v>5400</v>
      </c>
      <c r="DM16" s="136">
        <f t="shared" si="26"/>
        <v>1800</v>
      </c>
      <c r="DN16" s="136">
        <f t="shared" si="18"/>
        <v>1800</v>
      </c>
      <c r="DO16" s="136">
        <f t="shared" si="18"/>
        <v>1800</v>
      </c>
      <c r="DP16" s="136"/>
      <c r="DQ16" s="136">
        <f t="shared" si="8"/>
        <v>0</v>
      </c>
      <c r="DR16" s="136"/>
      <c r="DS16" s="141">
        <v>9</v>
      </c>
      <c r="DT16" s="142" t="s">
        <v>128</v>
      </c>
      <c r="DU16" s="136"/>
      <c r="DV16" s="136">
        <v>0</v>
      </c>
      <c r="DW16" s="136">
        <v>0</v>
      </c>
      <c r="DX16" s="136">
        <v>0</v>
      </c>
      <c r="DY16" s="136">
        <v>0</v>
      </c>
      <c r="DZ16" s="136">
        <v>0</v>
      </c>
      <c r="EA16" s="136">
        <f t="shared" si="9"/>
        <v>0</v>
      </c>
      <c r="EB16" s="136"/>
      <c r="EC16" s="141">
        <v>9</v>
      </c>
      <c r="ED16" s="142" t="s">
        <v>128</v>
      </c>
      <c r="EE16" s="136"/>
      <c r="EF16" s="136">
        <v>0</v>
      </c>
      <c r="EG16" s="136">
        <v>0</v>
      </c>
      <c r="EH16" s="136">
        <v>0</v>
      </c>
      <c r="EI16" s="136">
        <v>0</v>
      </c>
      <c r="EJ16" s="136">
        <v>0</v>
      </c>
      <c r="EK16" s="136">
        <f t="shared" si="10"/>
        <v>0</v>
      </c>
      <c r="EL16" s="138"/>
      <c r="EM16" s="141">
        <v>9</v>
      </c>
      <c r="EN16" s="142" t="s">
        <v>128</v>
      </c>
      <c r="EO16" s="136"/>
      <c r="EP16" s="136">
        <v>1200</v>
      </c>
      <c r="EQ16" s="136">
        <v>1200</v>
      </c>
      <c r="ER16" s="136"/>
      <c r="ES16" s="136"/>
      <c r="ET16" s="136"/>
      <c r="EU16" s="136"/>
      <c r="EV16" s="144">
        <v>9</v>
      </c>
      <c r="EW16" s="142" t="s">
        <v>128</v>
      </c>
      <c r="EX16" s="136"/>
      <c r="EY16" s="136">
        <v>0</v>
      </c>
      <c r="EZ16" s="136">
        <v>0</v>
      </c>
      <c r="FA16" s="136">
        <v>0</v>
      </c>
      <c r="FB16" s="136">
        <v>0</v>
      </c>
      <c r="FC16" s="136">
        <v>0</v>
      </c>
      <c r="FD16" s="136">
        <f t="shared" si="11"/>
        <v>0</v>
      </c>
      <c r="FE16" s="136"/>
      <c r="FF16" s="141">
        <v>9</v>
      </c>
      <c r="FG16" s="142" t="s">
        <v>128</v>
      </c>
      <c r="FH16" s="136"/>
      <c r="FI16" s="136">
        <v>0</v>
      </c>
      <c r="FJ16" s="136">
        <v>0</v>
      </c>
      <c r="FK16" s="136">
        <v>0</v>
      </c>
      <c r="FL16" s="136">
        <v>0</v>
      </c>
      <c r="FM16" s="136">
        <v>0</v>
      </c>
      <c r="FN16" s="136">
        <f t="shared" si="12"/>
        <v>0</v>
      </c>
      <c r="FO16" s="136"/>
      <c r="FV16" s="141">
        <v>9</v>
      </c>
      <c r="FW16" s="142" t="s">
        <v>128</v>
      </c>
      <c r="FY16" s="141">
        <v>9</v>
      </c>
      <c r="FZ16" s="142" t="s">
        <v>128</v>
      </c>
      <c r="GA16" s="136"/>
      <c r="GB16" s="136">
        <v>0</v>
      </c>
      <c r="GC16" s="136">
        <v>0</v>
      </c>
      <c r="GD16" s="136">
        <v>0</v>
      </c>
      <c r="GE16" s="136">
        <v>0</v>
      </c>
      <c r="GF16" s="136">
        <v>0</v>
      </c>
      <c r="GG16" s="136">
        <f t="shared" si="13"/>
        <v>0</v>
      </c>
      <c r="GH16" s="136"/>
      <c r="GV16" s="141">
        <v>9</v>
      </c>
      <c r="GW16" s="142" t="s">
        <v>128</v>
      </c>
      <c r="GY16" s="141">
        <v>9</v>
      </c>
      <c r="GZ16" s="142" t="s">
        <v>128</v>
      </c>
      <c r="HA16" s="136"/>
      <c r="HB16" s="136">
        <v>0</v>
      </c>
      <c r="HC16" s="136">
        <v>0</v>
      </c>
      <c r="HD16" s="136">
        <v>0</v>
      </c>
      <c r="HE16" s="136">
        <v>0</v>
      </c>
      <c r="HF16" s="136">
        <v>0</v>
      </c>
      <c r="HG16" s="136">
        <f t="shared" si="14"/>
        <v>0</v>
      </c>
      <c r="HH16" s="136"/>
      <c r="HI16" s="141">
        <v>9</v>
      </c>
      <c r="HJ16" s="142" t="s">
        <v>128</v>
      </c>
      <c r="HK16" s="140"/>
      <c r="HL16" s="136">
        <v>0</v>
      </c>
      <c r="HM16" s="136">
        <v>0</v>
      </c>
      <c r="HN16" s="136">
        <v>0</v>
      </c>
      <c r="HO16" s="136">
        <v>0</v>
      </c>
      <c r="HP16" s="136">
        <v>0</v>
      </c>
      <c r="HQ16" s="136">
        <f t="shared" si="15"/>
        <v>0</v>
      </c>
      <c r="HR16" s="136"/>
      <c r="HS16" s="141">
        <v>9</v>
      </c>
      <c r="HT16" s="142" t="s">
        <v>128</v>
      </c>
      <c r="HU16" s="136"/>
      <c r="HV16" s="136">
        <v>3000</v>
      </c>
      <c r="HW16" s="136">
        <v>0</v>
      </c>
      <c r="HX16" s="136">
        <f t="shared" si="27"/>
        <v>1000</v>
      </c>
      <c r="HY16" s="136">
        <v>1000</v>
      </c>
      <c r="HZ16" s="136">
        <v>1000</v>
      </c>
      <c r="IA16" s="136">
        <f t="shared" si="16"/>
        <v>0</v>
      </c>
      <c r="IB16" s="136"/>
      <c r="IC16" s="141">
        <v>9</v>
      </c>
      <c r="ID16" s="142" t="s">
        <v>128</v>
      </c>
      <c r="IE16" s="136"/>
      <c r="IF16" s="136">
        <v>0</v>
      </c>
      <c r="IG16" s="136">
        <v>0</v>
      </c>
      <c r="IH16" s="136">
        <v>0</v>
      </c>
      <c r="II16" s="136">
        <v>0</v>
      </c>
      <c r="IJ16" s="136">
        <v>0</v>
      </c>
      <c r="IK16" s="136">
        <f t="shared" si="17"/>
        <v>0</v>
      </c>
      <c r="IL16" s="136"/>
    </row>
    <row r="17" spans="1:246">
      <c r="A17" s="141">
        <v>10</v>
      </c>
      <c r="B17" s="142" t="s">
        <v>129</v>
      </c>
      <c r="O17" s="134"/>
      <c r="P17" s="136">
        <f t="shared" si="19"/>
        <v>14400</v>
      </c>
      <c r="Q17" s="136">
        <f t="shared" si="20"/>
        <v>4800</v>
      </c>
      <c r="R17" s="145">
        <v>4800</v>
      </c>
      <c r="S17" s="145">
        <v>4800</v>
      </c>
      <c r="T17" s="145"/>
      <c r="U17" s="136">
        <f t="shared" si="0"/>
        <v>0</v>
      </c>
      <c r="V17" s="136"/>
      <c r="AG17" s="141">
        <v>10</v>
      </c>
      <c r="AH17" s="142" t="s">
        <v>129</v>
      </c>
      <c r="AI17" s="136"/>
      <c r="AJ17" s="136">
        <v>0</v>
      </c>
      <c r="AK17" s="136">
        <v>0</v>
      </c>
      <c r="AL17" s="136">
        <v>0</v>
      </c>
      <c r="AM17" s="136">
        <v>0</v>
      </c>
      <c r="AN17" s="136">
        <v>0</v>
      </c>
      <c r="AO17" s="136">
        <f t="shared" si="1"/>
        <v>0</v>
      </c>
      <c r="AP17" s="136"/>
      <c r="AQ17" s="141">
        <v>10</v>
      </c>
      <c r="AR17" s="142" t="s">
        <v>129</v>
      </c>
      <c r="AS17" s="136">
        <v>12</v>
      </c>
      <c r="AT17" s="136">
        <f t="shared" si="21"/>
        <v>4500</v>
      </c>
      <c r="AU17" s="136">
        <f t="shared" si="22"/>
        <v>1500</v>
      </c>
      <c r="AV17" s="136">
        <v>1500</v>
      </c>
      <c r="AW17" s="136">
        <v>1500</v>
      </c>
      <c r="AX17" s="136"/>
      <c r="AY17" s="136">
        <f t="shared" si="2"/>
        <v>0</v>
      </c>
      <c r="AZ17" s="136"/>
      <c r="BA17" s="141">
        <v>10</v>
      </c>
      <c r="BB17" s="142" t="s">
        <v>129</v>
      </c>
      <c r="BC17" s="136"/>
      <c r="BD17" s="136">
        <v>0</v>
      </c>
      <c r="BE17" s="136">
        <v>0</v>
      </c>
      <c r="BF17" s="136">
        <v>0</v>
      </c>
      <c r="BG17" s="136">
        <v>0</v>
      </c>
      <c r="BH17" s="136">
        <v>0</v>
      </c>
      <c r="BI17" s="136">
        <f t="shared" si="3"/>
        <v>0</v>
      </c>
      <c r="BJ17" s="136"/>
      <c r="BK17" s="141">
        <v>10</v>
      </c>
      <c r="BL17" s="142" t="s">
        <v>129</v>
      </c>
      <c r="BM17" s="136">
        <f>1260/12*9</f>
        <v>945</v>
      </c>
      <c r="BN17" s="136">
        <f t="shared" si="23"/>
        <v>141750</v>
      </c>
      <c r="BO17" s="136">
        <f t="shared" si="24"/>
        <v>47250</v>
      </c>
      <c r="BP17" s="136">
        <v>47250</v>
      </c>
      <c r="BQ17" s="136">
        <v>47250</v>
      </c>
      <c r="BR17" s="136"/>
      <c r="BS17" s="136">
        <f t="shared" si="4"/>
        <v>0</v>
      </c>
      <c r="BT17" s="136"/>
      <c r="CE17" s="141">
        <v>10</v>
      </c>
      <c r="CF17" s="142" t="s">
        <v>129</v>
      </c>
      <c r="CG17" s="136"/>
      <c r="CH17" s="136">
        <v>0</v>
      </c>
      <c r="CI17" s="136">
        <v>0</v>
      </c>
      <c r="CJ17" s="136">
        <v>0</v>
      </c>
      <c r="CK17" s="136">
        <v>0</v>
      </c>
      <c r="CL17" s="136">
        <v>0</v>
      </c>
      <c r="CM17" s="136">
        <f t="shared" si="5"/>
        <v>0</v>
      </c>
      <c r="CN17" s="136"/>
      <c r="CO17" s="141">
        <v>10</v>
      </c>
      <c r="CP17" s="142" t="s">
        <v>129</v>
      </c>
      <c r="CQ17" s="136"/>
      <c r="CR17" s="136">
        <v>0</v>
      </c>
      <c r="CS17" s="136">
        <v>0</v>
      </c>
      <c r="CT17" s="136">
        <v>0</v>
      </c>
      <c r="CU17" s="136">
        <v>0</v>
      </c>
      <c r="CV17" s="136">
        <v>0</v>
      </c>
      <c r="CW17" s="136">
        <f t="shared" si="6"/>
        <v>0</v>
      </c>
      <c r="CX17" s="136"/>
      <c r="CY17" s="141">
        <v>10</v>
      </c>
      <c r="CZ17" s="142" t="s">
        <v>129</v>
      </c>
      <c r="DA17" s="136"/>
      <c r="DB17" s="136">
        <v>1000</v>
      </c>
      <c r="DC17" s="136">
        <v>0</v>
      </c>
      <c r="DD17" s="136">
        <v>1000</v>
      </c>
      <c r="DE17" s="136">
        <v>0</v>
      </c>
      <c r="DF17" s="136">
        <v>0</v>
      </c>
      <c r="DG17" s="136">
        <f t="shared" si="7"/>
        <v>0</v>
      </c>
      <c r="DH17" s="136"/>
      <c r="DI17" s="141">
        <v>10</v>
      </c>
      <c r="DJ17" s="142" t="s">
        <v>129</v>
      </c>
      <c r="DK17" s="136"/>
      <c r="DL17" s="136">
        <f t="shared" si="25"/>
        <v>5400</v>
      </c>
      <c r="DM17" s="136">
        <f t="shared" si="26"/>
        <v>1800</v>
      </c>
      <c r="DN17" s="136">
        <f t="shared" si="18"/>
        <v>1800</v>
      </c>
      <c r="DO17" s="136">
        <f t="shared" si="18"/>
        <v>1800</v>
      </c>
      <c r="DP17" s="136"/>
      <c r="DQ17" s="136">
        <f t="shared" si="8"/>
        <v>0</v>
      </c>
      <c r="DR17" s="136"/>
      <c r="DS17" s="141">
        <v>10</v>
      </c>
      <c r="DT17" s="142" t="s">
        <v>129</v>
      </c>
      <c r="DU17" s="136"/>
      <c r="DV17" s="136">
        <v>0</v>
      </c>
      <c r="DW17" s="136">
        <v>0</v>
      </c>
      <c r="DX17" s="136">
        <v>0</v>
      </c>
      <c r="DY17" s="136">
        <v>0</v>
      </c>
      <c r="DZ17" s="136">
        <v>0</v>
      </c>
      <c r="EA17" s="136">
        <f t="shared" si="9"/>
        <v>0</v>
      </c>
      <c r="EB17" s="136"/>
      <c r="EC17" s="141">
        <v>10</v>
      </c>
      <c r="ED17" s="142" t="s">
        <v>129</v>
      </c>
      <c r="EE17" s="136"/>
      <c r="EF17" s="136">
        <v>0</v>
      </c>
      <c r="EG17" s="136">
        <v>0</v>
      </c>
      <c r="EH17" s="136">
        <v>0</v>
      </c>
      <c r="EI17" s="136">
        <v>0</v>
      </c>
      <c r="EJ17" s="136">
        <v>0</v>
      </c>
      <c r="EK17" s="136">
        <f t="shared" si="10"/>
        <v>0</v>
      </c>
      <c r="EL17" s="138"/>
      <c r="EM17" s="141">
        <v>10</v>
      </c>
      <c r="EN17" s="142" t="s">
        <v>129</v>
      </c>
      <c r="EO17" s="136"/>
      <c r="EP17" s="136">
        <v>1200</v>
      </c>
      <c r="EQ17" s="136">
        <v>1200</v>
      </c>
      <c r="ER17" s="136"/>
      <c r="ES17" s="136"/>
      <c r="ET17" s="136"/>
      <c r="EU17" s="136"/>
      <c r="EV17" s="144">
        <v>10</v>
      </c>
      <c r="EW17" s="142" t="s">
        <v>129</v>
      </c>
      <c r="EX17" s="136"/>
      <c r="EY17" s="136">
        <v>0</v>
      </c>
      <c r="EZ17" s="136">
        <v>0</v>
      </c>
      <c r="FA17" s="136">
        <v>0</v>
      </c>
      <c r="FB17" s="136">
        <v>0</v>
      </c>
      <c r="FC17" s="136">
        <v>0</v>
      </c>
      <c r="FD17" s="136">
        <f t="shared" si="11"/>
        <v>0</v>
      </c>
      <c r="FE17" s="136"/>
      <c r="FF17" s="141">
        <v>10</v>
      </c>
      <c r="FG17" s="142" t="s">
        <v>129</v>
      </c>
      <c r="FH17" s="136"/>
      <c r="FI17" s="136">
        <v>0</v>
      </c>
      <c r="FJ17" s="136">
        <v>0</v>
      </c>
      <c r="FK17" s="136">
        <v>0</v>
      </c>
      <c r="FL17" s="136">
        <v>0</v>
      </c>
      <c r="FM17" s="136">
        <v>0</v>
      </c>
      <c r="FN17" s="136">
        <f t="shared" si="12"/>
        <v>0</v>
      </c>
      <c r="FO17" s="136"/>
      <c r="FV17" s="141">
        <v>10</v>
      </c>
      <c r="FW17" s="142" t="s">
        <v>129</v>
      </c>
      <c r="FY17" s="141">
        <v>10</v>
      </c>
      <c r="FZ17" s="142" t="s">
        <v>129</v>
      </c>
      <c r="GA17" s="136"/>
      <c r="GB17" s="136">
        <v>0</v>
      </c>
      <c r="GC17" s="136">
        <v>0</v>
      </c>
      <c r="GD17" s="136">
        <v>0</v>
      </c>
      <c r="GE17" s="136">
        <v>0</v>
      </c>
      <c r="GF17" s="136">
        <v>0</v>
      </c>
      <c r="GG17" s="136">
        <f t="shared" si="13"/>
        <v>0</v>
      </c>
      <c r="GH17" s="136"/>
      <c r="GV17" s="141">
        <v>10</v>
      </c>
      <c r="GW17" s="142" t="s">
        <v>129</v>
      </c>
      <c r="GY17" s="141">
        <v>10</v>
      </c>
      <c r="GZ17" s="142" t="s">
        <v>129</v>
      </c>
      <c r="HA17" s="136"/>
      <c r="HB17" s="136">
        <v>0</v>
      </c>
      <c r="HC17" s="136">
        <v>0</v>
      </c>
      <c r="HD17" s="136">
        <v>0</v>
      </c>
      <c r="HE17" s="136">
        <v>0</v>
      </c>
      <c r="HF17" s="136">
        <v>0</v>
      </c>
      <c r="HG17" s="136">
        <f t="shared" si="14"/>
        <v>0</v>
      </c>
      <c r="HH17" s="136"/>
      <c r="HI17" s="141">
        <v>10</v>
      </c>
      <c r="HJ17" s="142" t="s">
        <v>129</v>
      </c>
      <c r="HK17" s="140"/>
      <c r="HL17" s="136">
        <v>0</v>
      </c>
      <c r="HM17" s="136">
        <v>0</v>
      </c>
      <c r="HN17" s="136">
        <v>0</v>
      </c>
      <c r="HO17" s="136">
        <v>0</v>
      </c>
      <c r="HP17" s="136">
        <v>0</v>
      </c>
      <c r="HQ17" s="136">
        <f t="shared" si="15"/>
        <v>0</v>
      </c>
      <c r="HR17" s="136"/>
      <c r="HS17" s="141">
        <v>10</v>
      </c>
      <c r="HT17" s="142" t="s">
        <v>129</v>
      </c>
      <c r="HU17" s="136"/>
      <c r="HV17" s="136">
        <v>3000</v>
      </c>
      <c r="HW17" s="136">
        <v>0</v>
      </c>
      <c r="HX17" s="136">
        <f t="shared" si="27"/>
        <v>1000</v>
      </c>
      <c r="HY17" s="136">
        <v>1000</v>
      </c>
      <c r="HZ17" s="136">
        <v>1000</v>
      </c>
      <c r="IA17" s="136">
        <f t="shared" si="16"/>
        <v>0</v>
      </c>
      <c r="IB17" s="136"/>
      <c r="IC17" s="141">
        <v>10</v>
      </c>
      <c r="ID17" s="142" t="s">
        <v>129</v>
      </c>
      <c r="IE17" s="136"/>
      <c r="IF17" s="136">
        <v>0</v>
      </c>
      <c r="IG17" s="136">
        <v>0</v>
      </c>
      <c r="IH17" s="136">
        <v>0</v>
      </c>
      <c r="II17" s="136">
        <v>0</v>
      </c>
      <c r="IJ17" s="136">
        <v>0</v>
      </c>
      <c r="IK17" s="136">
        <f t="shared" si="17"/>
        <v>0</v>
      </c>
      <c r="IL17" s="136"/>
    </row>
    <row r="18" spans="1:246">
      <c r="A18" s="141">
        <v>11</v>
      </c>
      <c r="B18" s="142" t="s">
        <v>130</v>
      </c>
      <c r="O18" s="134"/>
      <c r="P18" s="136">
        <f t="shared" si="19"/>
        <v>14400</v>
      </c>
      <c r="Q18" s="136">
        <f t="shared" si="20"/>
        <v>4800</v>
      </c>
      <c r="R18" s="145">
        <v>4800</v>
      </c>
      <c r="S18" s="145">
        <v>4800</v>
      </c>
      <c r="T18" s="145"/>
      <c r="U18" s="136">
        <f t="shared" si="0"/>
        <v>0</v>
      </c>
      <c r="V18" s="136"/>
      <c r="AG18" s="141">
        <v>11</v>
      </c>
      <c r="AH18" s="142" t="s">
        <v>130</v>
      </c>
      <c r="AI18" s="136"/>
      <c r="AJ18" s="136">
        <v>0</v>
      </c>
      <c r="AK18" s="136">
        <v>0</v>
      </c>
      <c r="AL18" s="136">
        <v>0</v>
      </c>
      <c r="AM18" s="136">
        <v>0</v>
      </c>
      <c r="AN18" s="136">
        <v>0</v>
      </c>
      <c r="AO18" s="136">
        <f t="shared" si="1"/>
        <v>0</v>
      </c>
      <c r="AP18" s="136"/>
      <c r="AQ18" s="141">
        <v>11</v>
      </c>
      <c r="AR18" s="142" t="s">
        <v>130</v>
      </c>
      <c r="AS18" s="136">
        <v>12</v>
      </c>
      <c r="AT18" s="136">
        <f t="shared" si="21"/>
        <v>4500</v>
      </c>
      <c r="AU18" s="136">
        <f t="shared" si="22"/>
        <v>1500</v>
      </c>
      <c r="AV18" s="136">
        <v>1500</v>
      </c>
      <c r="AW18" s="136">
        <v>1500</v>
      </c>
      <c r="AX18" s="136"/>
      <c r="AY18" s="136">
        <f t="shared" si="2"/>
        <v>0</v>
      </c>
      <c r="AZ18" s="136"/>
      <c r="BA18" s="141">
        <v>11</v>
      </c>
      <c r="BB18" s="142" t="s">
        <v>130</v>
      </c>
      <c r="BC18" s="136"/>
      <c r="BD18" s="136">
        <v>0</v>
      </c>
      <c r="BE18" s="136">
        <v>0</v>
      </c>
      <c r="BF18" s="136">
        <v>0</v>
      </c>
      <c r="BG18" s="136">
        <v>0</v>
      </c>
      <c r="BH18" s="136">
        <v>0</v>
      </c>
      <c r="BI18" s="136">
        <f t="shared" si="3"/>
        <v>0</v>
      </c>
      <c r="BJ18" s="136"/>
      <c r="BK18" s="141">
        <v>11</v>
      </c>
      <c r="BL18" s="142" t="s">
        <v>130</v>
      </c>
      <c r="BM18" s="136">
        <f>828/12*9</f>
        <v>621</v>
      </c>
      <c r="BN18" s="136">
        <f t="shared" si="23"/>
        <v>93150</v>
      </c>
      <c r="BO18" s="136">
        <f t="shared" si="24"/>
        <v>31050</v>
      </c>
      <c r="BP18" s="136">
        <v>31050</v>
      </c>
      <c r="BQ18" s="136">
        <v>31050</v>
      </c>
      <c r="BR18" s="136"/>
      <c r="BS18" s="136">
        <f t="shared" si="4"/>
        <v>0</v>
      </c>
      <c r="BT18" s="136"/>
      <c r="CE18" s="141">
        <v>11</v>
      </c>
      <c r="CF18" s="142" t="s">
        <v>130</v>
      </c>
      <c r="CG18" s="136"/>
      <c r="CH18" s="136">
        <v>0</v>
      </c>
      <c r="CI18" s="136">
        <v>0</v>
      </c>
      <c r="CJ18" s="136">
        <v>0</v>
      </c>
      <c r="CK18" s="136">
        <v>0</v>
      </c>
      <c r="CL18" s="136">
        <v>0</v>
      </c>
      <c r="CM18" s="136">
        <f t="shared" si="5"/>
        <v>0</v>
      </c>
      <c r="CN18" s="136"/>
      <c r="CO18" s="141">
        <v>11</v>
      </c>
      <c r="CP18" s="142" t="s">
        <v>130</v>
      </c>
      <c r="CQ18" s="136"/>
      <c r="CR18" s="136">
        <v>0</v>
      </c>
      <c r="CS18" s="136">
        <v>0</v>
      </c>
      <c r="CT18" s="136">
        <v>0</v>
      </c>
      <c r="CU18" s="136">
        <v>0</v>
      </c>
      <c r="CV18" s="136">
        <v>0</v>
      </c>
      <c r="CW18" s="136">
        <f t="shared" si="6"/>
        <v>0</v>
      </c>
      <c r="CX18" s="136"/>
      <c r="CY18" s="141">
        <v>11</v>
      </c>
      <c r="CZ18" s="142" t="s">
        <v>130</v>
      </c>
      <c r="DA18" s="136"/>
      <c r="DB18" s="136">
        <v>1000</v>
      </c>
      <c r="DC18" s="136">
        <v>0</v>
      </c>
      <c r="DD18" s="136">
        <v>1000</v>
      </c>
      <c r="DE18" s="136">
        <v>0</v>
      </c>
      <c r="DF18" s="136">
        <v>0</v>
      </c>
      <c r="DG18" s="136">
        <f t="shared" si="7"/>
        <v>0</v>
      </c>
      <c r="DH18" s="136"/>
      <c r="DI18" s="141">
        <v>11</v>
      </c>
      <c r="DJ18" s="142" t="s">
        <v>130</v>
      </c>
      <c r="DK18" s="136"/>
      <c r="DL18" s="136">
        <f t="shared" si="25"/>
        <v>5400</v>
      </c>
      <c r="DM18" s="136">
        <f t="shared" si="26"/>
        <v>1800</v>
      </c>
      <c r="DN18" s="136">
        <f t="shared" si="18"/>
        <v>1800</v>
      </c>
      <c r="DO18" s="136">
        <f t="shared" si="18"/>
        <v>1800</v>
      </c>
      <c r="DP18" s="136"/>
      <c r="DQ18" s="136">
        <f t="shared" si="8"/>
        <v>0</v>
      </c>
      <c r="DR18" s="136"/>
      <c r="DS18" s="141">
        <v>11</v>
      </c>
      <c r="DT18" s="142" t="s">
        <v>130</v>
      </c>
      <c r="DU18" s="136"/>
      <c r="DV18" s="136">
        <v>0</v>
      </c>
      <c r="DW18" s="136">
        <v>0</v>
      </c>
      <c r="DX18" s="136">
        <v>0</v>
      </c>
      <c r="DY18" s="136">
        <v>0</v>
      </c>
      <c r="DZ18" s="136">
        <v>0</v>
      </c>
      <c r="EA18" s="136">
        <f t="shared" si="9"/>
        <v>0</v>
      </c>
      <c r="EB18" s="136"/>
      <c r="EC18" s="141">
        <v>11</v>
      </c>
      <c r="ED18" s="142" t="s">
        <v>130</v>
      </c>
      <c r="EE18" s="136"/>
      <c r="EF18" s="136">
        <v>0</v>
      </c>
      <c r="EG18" s="136">
        <v>0</v>
      </c>
      <c r="EH18" s="136">
        <v>0</v>
      </c>
      <c r="EI18" s="136">
        <v>0</v>
      </c>
      <c r="EJ18" s="136">
        <v>0</v>
      </c>
      <c r="EK18" s="136">
        <f t="shared" si="10"/>
        <v>0</v>
      </c>
      <c r="EL18" s="138"/>
      <c r="EM18" s="141">
        <v>11</v>
      </c>
      <c r="EN18" s="142" t="s">
        <v>130</v>
      </c>
      <c r="EO18" s="136"/>
      <c r="EP18" s="136">
        <v>1200</v>
      </c>
      <c r="EQ18" s="136">
        <v>1200</v>
      </c>
      <c r="ER18" s="136"/>
      <c r="ES18" s="136"/>
      <c r="ET18" s="136"/>
      <c r="EU18" s="136"/>
      <c r="EV18" s="144">
        <v>11</v>
      </c>
      <c r="EW18" s="142" t="s">
        <v>130</v>
      </c>
      <c r="EX18" s="136"/>
      <c r="EY18" s="136">
        <v>0</v>
      </c>
      <c r="EZ18" s="136">
        <v>0</v>
      </c>
      <c r="FA18" s="136">
        <v>0</v>
      </c>
      <c r="FB18" s="136">
        <v>0</v>
      </c>
      <c r="FC18" s="136">
        <v>0</v>
      </c>
      <c r="FD18" s="136">
        <f t="shared" si="11"/>
        <v>0</v>
      </c>
      <c r="FE18" s="136"/>
      <c r="FF18" s="141">
        <v>11</v>
      </c>
      <c r="FG18" s="142" t="s">
        <v>130</v>
      </c>
      <c r="FH18" s="136"/>
      <c r="FI18" s="136">
        <v>0</v>
      </c>
      <c r="FJ18" s="136">
        <v>0</v>
      </c>
      <c r="FK18" s="136">
        <v>0</v>
      </c>
      <c r="FL18" s="136">
        <v>0</v>
      </c>
      <c r="FM18" s="136">
        <v>0</v>
      </c>
      <c r="FN18" s="136">
        <f t="shared" si="12"/>
        <v>0</v>
      </c>
      <c r="FO18" s="136"/>
      <c r="FV18" s="141">
        <v>11</v>
      </c>
      <c r="FW18" s="142" t="s">
        <v>130</v>
      </c>
      <c r="FY18" s="141">
        <v>11</v>
      </c>
      <c r="FZ18" s="142" t="s">
        <v>130</v>
      </c>
      <c r="GA18" s="136"/>
      <c r="GB18" s="136">
        <v>0</v>
      </c>
      <c r="GC18" s="136">
        <v>0</v>
      </c>
      <c r="GD18" s="136">
        <v>0</v>
      </c>
      <c r="GE18" s="136">
        <v>0</v>
      </c>
      <c r="GF18" s="136">
        <v>0</v>
      </c>
      <c r="GG18" s="136">
        <f t="shared" si="13"/>
        <v>0</v>
      </c>
      <c r="GH18" s="136"/>
      <c r="GV18" s="141">
        <v>11</v>
      </c>
      <c r="GW18" s="142" t="s">
        <v>130</v>
      </c>
      <c r="GY18" s="141">
        <v>11</v>
      </c>
      <c r="GZ18" s="142" t="s">
        <v>130</v>
      </c>
      <c r="HA18" s="136"/>
      <c r="HB18" s="136">
        <v>0</v>
      </c>
      <c r="HC18" s="136">
        <v>0</v>
      </c>
      <c r="HD18" s="136">
        <v>0</v>
      </c>
      <c r="HE18" s="136">
        <v>0</v>
      </c>
      <c r="HF18" s="136">
        <v>0</v>
      </c>
      <c r="HG18" s="136">
        <f t="shared" si="14"/>
        <v>0</v>
      </c>
      <c r="HH18" s="136"/>
      <c r="HI18" s="141">
        <v>11</v>
      </c>
      <c r="HJ18" s="142" t="s">
        <v>130</v>
      </c>
      <c r="HK18" s="140"/>
      <c r="HL18" s="136">
        <v>0</v>
      </c>
      <c r="HM18" s="136">
        <v>0</v>
      </c>
      <c r="HN18" s="136">
        <v>0</v>
      </c>
      <c r="HO18" s="136">
        <v>0</v>
      </c>
      <c r="HP18" s="136">
        <v>0</v>
      </c>
      <c r="HQ18" s="136">
        <f t="shared" si="15"/>
        <v>0</v>
      </c>
      <c r="HR18" s="136"/>
      <c r="HS18" s="141">
        <v>11</v>
      </c>
      <c r="HT18" s="142" t="s">
        <v>130</v>
      </c>
      <c r="HU18" s="136"/>
      <c r="HV18" s="136">
        <v>3000</v>
      </c>
      <c r="HW18" s="136">
        <v>0</v>
      </c>
      <c r="HX18" s="136">
        <f t="shared" si="27"/>
        <v>1000</v>
      </c>
      <c r="HY18" s="136">
        <v>1000</v>
      </c>
      <c r="HZ18" s="136">
        <v>1000</v>
      </c>
      <c r="IA18" s="136">
        <f t="shared" si="16"/>
        <v>0</v>
      </c>
      <c r="IB18" s="136"/>
      <c r="IC18" s="141">
        <v>11</v>
      </c>
      <c r="ID18" s="142" t="s">
        <v>130</v>
      </c>
      <c r="IE18" s="136"/>
      <c r="IF18" s="136">
        <v>0</v>
      </c>
      <c r="IG18" s="136">
        <v>0</v>
      </c>
      <c r="IH18" s="136">
        <v>0</v>
      </c>
      <c r="II18" s="136">
        <v>0</v>
      </c>
      <c r="IJ18" s="136">
        <v>0</v>
      </c>
      <c r="IK18" s="136">
        <f t="shared" si="17"/>
        <v>0</v>
      </c>
      <c r="IL18" s="136"/>
    </row>
    <row r="19" spans="1:246">
      <c r="A19" s="141">
        <v>12</v>
      </c>
      <c r="B19" s="142" t="s">
        <v>131</v>
      </c>
      <c r="O19" s="134"/>
      <c r="P19" s="136">
        <f t="shared" si="19"/>
        <v>14400</v>
      </c>
      <c r="Q19" s="136">
        <f t="shared" si="20"/>
        <v>4800</v>
      </c>
      <c r="R19" s="145">
        <v>4800</v>
      </c>
      <c r="S19" s="145">
        <v>4800</v>
      </c>
      <c r="T19" s="145"/>
      <c r="U19" s="136">
        <f t="shared" si="0"/>
        <v>0</v>
      </c>
      <c r="V19" s="136"/>
      <c r="AG19" s="141">
        <v>12</v>
      </c>
      <c r="AH19" s="142" t="s">
        <v>131</v>
      </c>
      <c r="AI19" s="136"/>
      <c r="AJ19" s="136">
        <v>0</v>
      </c>
      <c r="AK19" s="136">
        <v>0</v>
      </c>
      <c r="AL19" s="136">
        <v>0</v>
      </c>
      <c r="AM19" s="136">
        <v>0</v>
      </c>
      <c r="AN19" s="136">
        <v>0</v>
      </c>
      <c r="AO19" s="136">
        <f t="shared" si="1"/>
        <v>0</v>
      </c>
      <c r="AP19" s="136"/>
      <c r="AQ19" s="141">
        <v>12</v>
      </c>
      <c r="AR19" s="142" t="s">
        <v>131</v>
      </c>
      <c r="AS19" s="136">
        <v>12</v>
      </c>
      <c r="AT19" s="136">
        <f t="shared" si="21"/>
        <v>4500</v>
      </c>
      <c r="AU19" s="136">
        <f t="shared" si="22"/>
        <v>1500</v>
      </c>
      <c r="AV19" s="136">
        <v>1500</v>
      </c>
      <c r="AW19" s="136">
        <v>1500</v>
      </c>
      <c r="AX19" s="136"/>
      <c r="AY19" s="136">
        <f t="shared" si="2"/>
        <v>0</v>
      </c>
      <c r="AZ19" s="136"/>
      <c r="BA19" s="141">
        <v>12</v>
      </c>
      <c r="BB19" s="142" t="s">
        <v>131</v>
      </c>
      <c r="BC19" s="136"/>
      <c r="BD19" s="136">
        <v>0</v>
      </c>
      <c r="BE19" s="136">
        <v>0</v>
      </c>
      <c r="BF19" s="136">
        <v>0</v>
      </c>
      <c r="BG19" s="136">
        <v>0</v>
      </c>
      <c r="BH19" s="136">
        <v>0</v>
      </c>
      <c r="BI19" s="136">
        <f t="shared" si="3"/>
        <v>0</v>
      </c>
      <c r="BJ19" s="136"/>
      <c r="BK19" s="141">
        <v>12</v>
      </c>
      <c r="BL19" s="142" t="s">
        <v>131</v>
      </c>
      <c r="BM19" s="136">
        <f>1176/12*9</f>
        <v>882</v>
      </c>
      <c r="BN19" s="136">
        <f t="shared" si="23"/>
        <v>132300</v>
      </c>
      <c r="BO19" s="136">
        <f t="shared" si="24"/>
        <v>44100</v>
      </c>
      <c r="BP19" s="136">
        <v>44100</v>
      </c>
      <c r="BQ19" s="136">
        <v>44100</v>
      </c>
      <c r="BR19" s="136"/>
      <c r="BS19" s="136">
        <f t="shared" si="4"/>
        <v>0</v>
      </c>
      <c r="BT19" s="136"/>
      <c r="CE19" s="141">
        <v>12</v>
      </c>
      <c r="CF19" s="142" t="s">
        <v>131</v>
      </c>
      <c r="CG19" s="136"/>
      <c r="CH19" s="136">
        <v>0</v>
      </c>
      <c r="CI19" s="136">
        <v>0</v>
      </c>
      <c r="CJ19" s="136">
        <v>0</v>
      </c>
      <c r="CK19" s="136">
        <v>0</v>
      </c>
      <c r="CL19" s="136">
        <v>0</v>
      </c>
      <c r="CM19" s="136">
        <f t="shared" si="5"/>
        <v>0</v>
      </c>
      <c r="CN19" s="136"/>
      <c r="CO19" s="141">
        <v>12</v>
      </c>
      <c r="CP19" s="142" t="s">
        <v>131</v>
      </c>
      <c r="CQ19" s="136"/>
      <c r="CR19" s="136">
        <v>0</v>
      </c>
      <c r="CS19" s="136">
        <v>0</v>
      </c>
      <c r="CT19" s="136">
        <v>0</v>
      </c>
      <c r="CU19" s="136">
        <v>0</v>
      </c>
      <c r="CV19" s="136">
        <v>0</v>
      </c>
      <c r="CW19" s="136">
        <f t="shared" si="6"/>
        <v>0</v>
      </c>
      <c r="CX19" s="136"/>
      <c r="CY19" s="141">
        <v>12</v>
      </c>
      <c r="CZ19" s="142" t="s">
        <v>131</v>
      </c>
      <c r="DA19" s="136"/>
      <c r="DB19" s="136">
        <v>1000</v>
      </c>
      <c r="DC19" s="136">
        <v>0</v>
      </c>
      <c r="DD19" s="136">
        <v>1000</v>
      </c>
      <c r="DE19" s="136">
        <v>0</v>
      </c>
      <c r="DF19" s="136">
        <v>0</v>
      </c>
      <c r="DG19" s="136">
        <f t="shared" si="7"/>
        <v>0</v>
      </c>
      <c r="DH19" s="136"/>
      <c r="DI19" s="141">
        <v>12</v>
      </c>
      <c r="DJ19" s="142" t="s">
        <v>131</v>
      </c>
      <c r="DK19" s="136"/>
      <c r="DL19" s="136">
        <f t="shared" si="25"/>
        <v>5400</v>
      </c>
      <c r="DM19" s="136">
        <f t="shared" si="26"/>
        <v>1800</v>
      </c>
      <c r="DN19" s="136">
        <f t="shared" si="18"/>
        <v>1800</v>
      </c>
      <c r="DO19" s="136">
        <f t="shared" si="18"/>
        <v>1800</v>
      </c>
      <c r="DP19" s="136"/>
      <c r="DQ19" s="136">
        <f t="shared" si="8"/>
        <v>0</v>
      </c>
      <c r="DR19" s="136"/>
      <c r="DS19" s="141">
        <v>12</v>
      </c>
      <c r="DT19" s="142" t="s">
        <v>131</v>
      </c>
      <c r="DU19" s="136"/>
      <c r="DV19" s="136">
        <v>0</v>
      </c>
      <c r="DW19" s="136">
        <v>0</v>
      </c>
      <c r="DX19" s="136">
        <v>0</v>
      </c>
      <c r="DY19" s="136">
        <v>0</v>
      </c>
      <c r="DZ19" s="136">
        <v>0</v>
      </c>
      <c r="EA19" s="136">
        <f t="shared" si="9"/>
        <v>0</v>
      </c>
      <c r="EB19" s="136"/>
      <c r="EC19" s="141">
        <v>12</v>
      </c>
      <c r="ED19" s="142" t="s">
        <v>131</v>
      </c>
      <c r="EE19" s="136"/>
      <c r="EF19" s="136">
        <v>0</v>
      </c>
      <c r="EG19" s="136">
        <v>0</v>
      </c>
      <c r="EH19" s="136">
        <v>0</v>
      </c>
      <c r="EI19" s="136">
        <v>0</v>
      </c>
      <c r="EJ19" s="136">
        <v>0</v>
      </c>
      <c r="EK19" s="136">
        <f t="shared" si="10"/>
        <v>0</v>
      </c>
      <c r="EL19" s="138"/>
      <c r="EM19" s="141">
        <v>12</v>
      </c>
      <c r="EN19" s="142" t="s">
        <v>131</v>
      </c>
      <c r="EO19" s="136"/>
      <c r="EP19" s="136">
        <v>1200</v>
      </c>
      <c r="EQ19" s="136">
        <v>1200</v>
      </c>
      <c r="ER19" s="136"/>
      <c r="ES19" s="136"/>
      <c r="ET19" s="136"/>
      <c r="EU19" s="136"/>
      <c r="EV19" s="144">
        <v>12</v>
      </c>
      <c r="EW19" s="142" t="s">
        <v>131</v>
      </c>
      <c r="EX19" s="136"/>
      <c r="EY19" s="136">
        <v>0</v>
      </c>
      <c r="EZ19" s="136">
        <v>0</v>
      </c>
      <c r="FA19" s="136">
        <v>0</v>
      </c>
      <c r="FB19" s="136">
        <v>0</v>
      </c>
      <c r="FC19" s="136">
        <v>0</v>
      </c>
      <c r="FD19" s="136">
        <f t="shared" si="11"/>
        <v>0</v>
      </c>
      <c r="FE19" s="136"/>
      <c r="FF19" s="141">
        <v>12</v>
      </c>
      <c r="FG19" s="142" t="s">
        <v>131</v>
      </c>
      <c r="FH19" s="136"/>
      <c r="FI19" s="136">
        <v>0</v>
      </c>
      <c r="FJ19" s="136">
        <v>0</v>
      </c>
      <c r="FK19" s="136">
        <v>0</v>
      </c>
      <c r="FL19" s="136">
        <v>0</v>
      </c>
      <c r="FM19" s="136">
        <v>0</v>
      </c>
      <c r="FN19" s="136">
        <f t="shared" si="12"/>
        <v>0</v>
      </c>
      <c r="FO19" s="136"/>
      <c r="FV19" s="141">
        <v>12</v>
      </c>
      <c r="FW19" s="142" t="s">
        <v>131</v>
      </c>
      <c r="FY19" s="141">
        <v>12</v>
      </c>
      <c r="FZ19" s="142" t="s">
        <v>131</v>
      </c>
      <c r="GA19" s="136"/>
      <c r="GB19" s="136">
        <v>0</v>
      </c>
      <c r="GC19" s="136">
        <v>0</v>
      </c>
      <c r="GD19" s="136">
        <v>0</v>
      </c>
      <c r="GE19" s="136">
        <v>0</v>
      </c>
      <c r="GF19" s="136">
        <v>0</v>
      </c>
      <c r="GG19" s="136">
        <f t="shared" si="13"/>
        <v>0</v>
      </c>
      <c r="GH19" s="136"/>
      <c r="GV19" s="141">
        <v>12</v>
      </c>
      <c r="GW19" s="142" t="s">
        <v>131</v>
      </c>
      <c r="GY19" s="141">
        <v>12</v>
      </c>
      <c r="GZ19" s="142" t="s">
        <v>131</v>
      </c>
      <c r="HA19" s="136"/>
      <c r="HB19" s="136">
        <v>0</v>
      </c>
      <c r="HC19" s="136">
        <v>0</v>
      </c>
      <c r="HD19" s="136">
        <v>0</v>
      </c>
      <c r="HE19" s="136">
        <v>0</v>
      </c>
      <c r="HF19" s="136">
        <v>0</v>
      </c>
      <c r="HG19" s="136">
        <f t="shared" si="14"/>
        <v>0</v>
      </c>
      <c r="HH19" s="136"/>
      <c r="HI19" s="141">
        <v>12</v>
      </c>
      <c r="HJ19" s="142" t="s">
        <v>131</v>
      </c>
      <c r="HK19" s="140"/>
      <c r="HL19" s="136">
        <v>0</v>
      </c>
      <c r="HM19" s="136">
        <v>0</v>
      </c>
      <c r="HN19" s="136">
        <v>0</v>
      </c>
      <c r="HO19" s="136">
        <v>0</v>
      </c>
      <c r="HP19" s="136">
        <v>0</v>
      </c>
      <c r="HQ19" s="136">
        <f t="shared" si="15"/>
        <v>0</v>
      </c>
      <c r="HR19" s="136"/>
      <c r="HS19" s="141">
        <v>12</v>
      </c>
      <c r="HT19" s="142" t="s">
        <v>131</v>
      </c>
      <c r="HU19" s="136"/>
      <c r="HV19" s="136">
        <v>3000</v>
      </c>
      <c r="HW19" s="136">
        <v>0</v>
      </c>
      <c r="HX19" s="136">
        <f t="shared" si="27"/>
        <v>1000</v>
      </c>
      <c r="HY19" s="136">
        <v>1000</v>
      </c>
      <c r="HZ19" s="136">
        <v>1000</v>
      </c>
      <c r="IA19" s="136">
        <f t="shared" si="16"/>
        <v>0</v>
      </c>
      <c r="IB19" s="136"/>
      <c r="IC19" s="141">
        <v>12</v>
      </c>
      <c r="ID19" s="142" t="s">
        <v>131</v>
      </c>
      <c r="IE19" s="136"/>
      <c r="IF19" s="136">
        <v>0</v>
      </c>
      <c r="IG19" s="136">
        <v>0</v>
      </c>
      <c r="IH19" s="136">
        <v>0</v>
      </c>
      <c r="II19" s="136">
        <v>0</v>
      </c>
      <c r="IJ19" s="136">
        <v>0</v>
      </c>
      <c r="IK19" s="136">
        <f t="shared" si="17"/>
        <v>0</v>
      </c>
      <c r="IL19" s="136"/>
    </row>
    <row r="20" spans="1:246">
      <c r="A20" s="141">
        <v>13</v>
      </c>
      <c r="B20" s="142" t="s">
        <v>132</v>
      </c>
      <c r="O20" s="134"/>
      <c r="P20" s="136">
        <f t="shared" si="19"/>
        <v>14400</v>
      </c>
      <c r="Q20" s="136">
        <f t="shared" si="20"/>
        <v>4800</v>
      </c>
      <c r="R20" s="145">
        <v>4800</v>
      </c>
      <c r="S20" s="145">
        <v>4800</v>
      </c>
      <c r="T20" s="145"/>
      <c r="U20" s="136">
        <f t="shared" si="0"/>
        <v>0</v>
      </c>
      <c r="V20" s="136"/>
      <c r="AG20" s="141">
        <v>13</v>
      </c>
      <c r="AH20" s="142" t="s">
        <v>132</v>
      </c>
      <c r="AI20" s="136"/>
      <c r="AJ20" s="136">
        <v>0</v>
      </c>
      <c r="AK20" s="136">
        <v>0</v>
      </c>
      <c r="AL20" s="136">
        <v>0</v>
      </c>
      <c r="AM20" s="136">
        <v>0</v>
      </c>
      <c r="AN20" s="136">
        <v>0</v>
      </c>
      <c r="AO20" s="136">
        <f t="shared" si="1"/>
        <v>0</v>
      </c>
      <c r="AP20" s="136"/>
      <c r="AQ20" s="141">
        <v>13</v>
      </c>
      <c r="AR20" s="142" t="s">
        <v>132</v>
      </c>
      <c r="AS20" s="136">
        <v>12</v>
      </c>
      <c r="AT20" s="136">
        <f t="shared" si="21"/>
        <v>4500</v>
      </c>
      <c r="AU20" s="136">
        <f t="shared" si="22"/>
        <v>1500</v>
      </c>
      <c r="AV20" s="136">
        <v>1500</v>
      </c>
      <c r="AW20" s="136">
        <v>1500</v>
      </c>
      <c r="AX20" s="136"/>
      <c r="AY20" s="136">
        <f t="shared" si="2"/>
        <v>0</v>
      </c>
      <c r="AZ20" s="136"/>
      <c r="BA20" s="141">
        <v>13</v>
      </c>
      <c r="BB20" s="142" t="s">
        <v>132</v>
      </c>
      <c r="BC20" s="136"/>
      <c r="BD20" s="136">
        <v>0</v>
      </c>
      <c r="BE20" s="136">
        <v>0</v>
      </c>
      <c r="BF20" s="136">
        <v>0</v>
      </c>
      <c r="BG20" s="136">
        <v>0</v>
      </c>
      <c r="BH20" s="136">
        <v>0</v>
      </c>
      <c r="BI20" s="136">
        <f t="shared" si="3"/>
        <v>0</v>
      </c>
      <c r="BJ20" s="136"/>
      <c r="BK20" s="141">
        <v>13</v>
      </c>
      <c r="BL20" s="142" t="s">
        <v>132</v>
      </c>
      <c r="BM20" s="136">
        <f>948/12*9</f>
        <v>711</v>
      </c>
      <c r="BN20" s="136">
        <f t="shared" si="23"/>
        <v>106650</v>
      </c>
      <c r="BO20" s="136">
        <f t="shared" si="24"/>
        <v>35550</v>
      </c>
      <c r="BP20" s="136">
        <v>35550</v>
      </c>
      <c r="BQ20" s="136">
        <v>35550</v>
      </c>
      <c r="BR20" s="136"/>
      <c r="BS20" s="136">
        <f t="shared" si="4"/>
        <v>0</v>
      </c>
      <c r="BT20" s="136"/>
      <c r="CE20" s="141">
        <v>13</v>
      </c>
      <c r="CF20" s="142" t="s">
        <v>132</v>
      </c>
      <c r="CG20" s="136"/>
      <c r="CH20" s="136">
        <v>0</v>
      </c>
      <c r="CI20" s="136">
        <v>0</v>
      </c>
      <c r="CJ20" s="136">
        <v>0</v>
      </c>
      <c r="CK20" s="136">
        <v>0</v>
      </c>
      <c r="CL20" s="136">
        <v>0</v>
      </c>
      <c r="CM20" s="136">
        <f t="shared" si="5"/>
        <v>0</v>
      </c>
      <c r="CN20" s="136"/>
      <c r="CO20" s="141">
        <v>13</v>
      </c>
      <c r="CP20" s="142" t="s">
        <v>132</v>
      </c>
      <c r="CQ20" s="136"/>
      <c r="CR20" s="136">
        <v>0</v>
      </c>
      <c r="CS20" s="136">
        <v>0</v>
      </c>
      <c r="CT20" s="136">
        <v>0</v>
      </c>
      <c r="CU20" s="136">
        <v>0</v>
      </c>
      <c r="CV20" s="136">
        <v>0</v>
      </c>
      <c r="CW20" s="136">
        <f t="shared" si="6"/>
        <v>0</v>
      </c>
      <c r="CX20" s="136"/>
      <c r="CY20" s="141">
        <v>13</v>
      </c>
      <c r="CZ20" s="142" t="s">
        <v>132</v>
      </c>
      <c r="DA20" s="136"/>
      <c r="DB20" s="136">
        <v>1000</v>
      </c>
      <c r="DC20" s="136">
        <v>0</v>
      </c>
      <c r="DD20" s="136">
        <v>1000</v>
      </c>
      <c r="DE20" s="136">
        <v>0</v>
      </c>
      <c r="DF20" s="136">
        <v>0</v>
      </c>
      <c r="DG20" s="136">
        <f t="shared" si="7"/>
        <v>0</v>
      </c>
      <c r="DH20" s="136"/>
      <c r="DI20" s="141">
        <v>13</v>
      </c>
      <c r="DJ20" s="142" t="s">
        <v>132</v>
      </c>
      <c r="DK20" s="136"/>
      <c r="DL20" s="136">
        <f t="shared" si="25"/>
        <v>5400</v>
      </c>
      <c r="DM20" s="136">
        <f t="shared" si="26"/>
        <v>1800</v>
      </c>
      <c r="DN20" s="136">
        <f t="shared" si="18"/>
        <v>1800</v>
      </c>
      <c r="DO20" s="136">
        <f t="shared" si="18"/>
        <v>1800</v>
      </c>
      <c r="DP20" s="136"/>
      <c r="DQ20" s="136">
        <f t="shared" si="8"/>
        <v>0</v>
      </c>
      <c r="DR20" s="136"/>
      <c r="DS20" s="141">
        <v>13</v>
      </c>
      <c r="DT20" s="142" t="s">
        <v>132</v>
      </c>
      <c r="DU20" s="136"/>
      <c r="DV20" s="136">
        <v>0</v>
      </c>
      <c r="DW20" s="136">
        <v>0</v>
      </c>
      <c r="DX20" s="136">
        <v>0</v>
      </c>
      <c r="DY20" s="136">
        <v>0</v>
      </c>
      <c r="DZ20" s="136">
        <v>0</v>
      </c>
      <c r="EA20" s="136">
        <f t="shared" si="9"/>
        <v>0</v>
      </c>
      <c r="EB20" s="136"/>
      <c r="EC20" s="141">
        <v>13</v>
      </c>
      <c r="ED20" s="142" t="s">
        <v>132</v>
      </c>
      <c r="EE20" s="136"/>
      <c r="EF20" s="136">
        <v>0</v>
      </c>
      <c r="EG20" s="136">
        <v>0</v>
      </c>
      <c r="EH20" s="136">
        <v>0</v>
      </c>
      <c r="EI20" s="136">
        <v>0</v>
      </c>
      <c r="EJ20" s="136">
        <v>0</v>
      </c>
      <c r="EK20" s="136">
        <f t="shared" si="10"/>
        <v>0</v>
      </c>
      <c r="EL20" s="138"/>
      <c r="EM20" s="141">
        <v>13</v>
      </c>
      <c r="EN20" s="142" t="s">
        <v>132</v>
      </c>
      <c r="EO20" s="136"/>
      <c r="EP20" s="136">
        <v>1200</v>
      </c>
      <c r="EQ20" s="136">
        <v>1200</v>
      </c>
      <c r="ER20" s="136"/>
      <c r="ES20" s="136"/>
      <c r="ET20" s="136"/>
      <c r="EU20" s="136"/>
      <c r="EV20" s="144">
        <v>13</v>
      </c>
      <c r="EW20" s="142" t="s">
        <v>132</v>
      </c>
      <c r="EX20" s="136"/>
      <c r="EY20" s="136">
        <v>0</v>
      </c>
      <c r="EZ20" s="136">
        <v>0</v>
      </c>
      <c r="FA20" s="136">
        <v>0</v>
      </c>
      <c r="FB20" s="136">
        <v>0</v>
      </c>
      <c r="FC20" s="136">
        <v>0</v>
      </c>
      <c r="FD20" s="136">
        <f t="shared" si="11"/>
        <v>0</v>
      </c>
      <c r="FE20" s="136"/>
      <c r="FF20" s="141">
        <v>13</v>
      </c>
      <c r="FG20" s="142" t="s">
        <v>132</v>
      </c>
      <c r="FH20" s="136"/>
      <c r="FI20" s="136">
        <v>0</v>
      </c>
      <c r="FJ20" s="136">
        <v>0</v>
      </c>
      <c r="FK20" s="136">
        <v>0</v>
      </c>
      <c r="FL20" s="136">
        <v>0</v>
      </c>
      <c r="FM20" s="136">
        <v>0</v>
      </c>
      <c r="FN20" s="136">
        <f t="shared" si="12"/>
        <v>0</v>
      </c>
      <c r="FO20" s="136"/>
      <c r="FV20" s="141">
        <v>13</v>
      </c>
      <c r="FW20" s="142" t="s">
        <v>132</v>
      </c>
      <c r="FY20" s="141">
        <v>13</v>
      </c>
      <c r="FZ20" s="142" t="s">
        <v>132</v>
      </c>
      <c r="GA20" s="136"/>
      <c r="GB20" s="136">
        <v>0</v>
      </c>
      <c r="GC20" s="136">
        <v>0</v>
      </c>
      <c r="GD20" s="136">
        <v>0</v>
      </c>
      <c r="GE20" s="136">
        <v>0</v>
      </c>
      <c r="GF20" s="136">
        <v>0</v>
      </c>
      <c r="GG20" s="136">
        <f t="shared" si="13"/>
        <v>0</v>
      </c>
      <c r="GH20" s="136"/>
      <c r="GV20" s="141">
        <v>13</v>
      </c>
      <c r="GW20" s="142" t="s">
        <v>132</v>
      </c>
      <c r="GY20" s="141">
        <v>13</v>
      </c>
      <c r="GZ20" s="142" t="s">
        <v>132</v>
      </c>
      <c r="HA20" s="136"/>
      <c r="HB20" s="136">
        <v>0</v>
      </c>
      <c r="HC20" s="136">
        <v>0</v>
      </c>
      <c r="HD20" s="136">
        <v>0</v>
      </c>
      <c r="HE20" s="136">
        <v>0</v>
      </c>
      <c r="HF20" s="136">
        <v>0</v>
      </c>
      <c r="HG20" s="136">
        <f t="shared" si="14"/>
        <v>0</v>
      </c>
      <c r="HH20" s="136"/>
      <c r="HI20" s="141">
        <v>13</v>
      </c>
      <c r="HJ20" s="142" t="s">
        <v>132</v>
      </c>
      <c r="HK20" s="140"/>
      <c r="HL20" s="136">
        <v>0</v>
      </c>
      <c r="HM20" s="136">
        <v>0</v>
      </c>
      <c r="HN20" s="136">
        <v>0</v>
      </c>
      <c r="HO20" s="136">
        <v>0</v>
      </c>
      <c r="HP20" s="136">
        <v>0</v>
      </c>
      <c r="HQ20" s="136">
        <f t="shared" si="15"/>
        <v>0</v>
      </c>
      <c r="HR20" s="136"/>
      <c r="HS20" s="141">
        <v>13</v>
      </c>
      <c r="HT20" s="142" t="s">
        <v>132</v>
      </c>
      <c r="HU20" s="136"/>
      <c r="HV20" s="136">
        <v>3000</v>
      </c>
      <c r="HW20" s="136">
        <v>0</v>
      </c>
      <c r="HX20" s="136">
        <f t="shared" si="27"/>
        <v>1000</v>
      </c>
      <c r="HY20" s="136">
        <v>1000</v>
      </c>
      <c r="HZ20" s="136">
        <v>1000</v>
      </c>
      <c r="IA20" s="136">
        <f t="shared" si="16"/>
        <v>0</v>
      </c>
      <c r="IB20" s="136"/>
      <c r="IC20" s="141">
        <v>13</v>
      </c>
      <c r="ID20" s="142" t="s">
        <v>132</v>
      </c>
      <c r="IE20" s="136"/>
      <c r="IF20" s="136">
        <v>0</v>
      </c>
      <c r="IG20" s="136">
        <v>0</v>
      </c>
      <c r="IH20" s="136">
        <v>0</v>
      </c>
      <c r="II20" s="136">
        <v>0</v>
      </c>
      <c r="IJ20" s="136">
        <v>0</v>
      </c>
      <c r="IK20" s="136">
        <f t="shared" si="17"/>
        <v>0</v>
      </c>
      <c r="IL20" s="136"/>
    </row>
    <row r="21" spans="1:246">
      <c r="A21" s="141">
        <v>14</v>
      </c>
      <c r="B21" s="142" t="s">
        <v>133</v>
      </c>
      <c r="O21" s="134"/>
      <c r="P21" s="136">
        <f t="shared" si="19"/>
        <v>14400</v>
      </c>
      <c r="Q21" s="136">
        <f t="shared" si="20"/>
        <v>4800</v>
      </c>
      <c r="R21" s="145">
        <v>4800</v>
      </c>
      <c r="S21" s="145">
        <v>4800</v>
      </c>
      <c r="T21" s="145"/>
      <c r="U21" s="136">
        <f t="shared" si="0"/>
        <v>0</v>
      </c>
      <c r="V21" s="136"/>
      <c r="AG21" s="141">
        <v>14</v>
      </c>
      <c r="AH21" s="142" t="s">
        <v>133</v>
      </c>
      <c r="AI21" s="136"/>
      <c r="AJ21" s="136">
        <v>0</v>
      </c>
      <c r="AK21" s="136">
        <v>0</v>
      </c>
      <c r="AL21" s="136">
        <v>0</v>
      </c>
      <c r="AM21" s="136">
        <v>0</v>
      </c>
      <c r="AN21" s="136">
        <v>0</v>
      </c>
      <c r="AO21" s="136">
        <f t="shared" si="1"/>
        <v>0</v>
      </c>
      <c r="AP21" s="136"/>
      <c r="AQ21" s="141">
        <v>14</v>
      </c>
      <c r="AR21" s="142" t="s">
        <v>133</v>
      </c>
      <c r="AS21" s="136">
        <v>12</v>
      </c>
      <c r="AT21" s="136">
        <f t="shared" si="21"/>
        <v>4500</v>
      </c>
      <c r="AU21" s="136">
        <f t="shared" si="22"/>
        <v>1500</v>
      </c>
      <c r="AV21" s="136">
        <v>1500</v>
      </c>
      <c r="AW21" s="136">
        <v>1500</v>
      </c>
      <c r="AX21" s="136"/>
      <c r="AY21" s="136">
        <f t="shared" si="2"/>
        <v>0</v>
      </c>
      <c r="AZ21" s="136"/>
      <c r="BA21" s="141">
        <v>14</v>
      </c>
      <c r="BB21" s="142" t="s">
        <v>133</v>
      </c>
      <c r="BC21" s="136"/>
      <c r="BD21" s="136">
        <v>0</v>
      </c>
      <c r="BE21" s="136">
        <v>0</v>
      </c>
      <c r="BF21" s="136">
        <v>0</v>
      </c>
      <c r="BG21" s="136">
        <v>0</v>
      </c>
      <c r="BH21" s="136">
        <v>0</v>
      </c>
      <c r="BI21" s="136">
        <f t="shared" si="3"/>
        <v>0</v>
      </c>
      <c r="BJ21" s="136"/>
      <c r="BK21" s="141">
        <v>14</v>
      </c>
      <c r="BL21" s="142" t="s">
        <v>133</v>
      </c>
      <c r="BM21" s="136">
        <f>912/12*9</f>
        <v>684</v>
      </c>
      <c r="BN21" s="136">
        <f t="shared" si="23"/>
        <v>102600</v>
      </c>
      <c r="BO21" s="136">
        <f t="shared" si="24"/>
        <v>34200</v>
      </c>
      <c r="BP21" s="136">
        <v>34200</v>
      </c>
      <c r="BQ21" s="136">
        <v>34200</v>
      </c>
      <c r="BR21" s="136"/>
      <c r="BS21" s="136">
        <f t="shared" si="4"/>
        <v>0</v>
      </c>
      <c r="BT21" s="136"/>
      <c r="CE21" s="141">
        <v>14</v>
      </c>
      <c r="CF21" s="142" t="s">
        <v>133</v>
      </c>
      <c r="CG21" s="136"/>
      <c r="CH21" s="136">
        <v>0</v>
      </c>
      <c r="CI21" s="136">
        <v>0</v>
      </c>
      <c r="CJ21" s="136">
        <v>0</v>
      </c>
      <c r="CK21" s="136">
        <v>0</v>
      </c>
      <c r="CL21" s="136">
        <v>0</v>
      </c>
      <c r="CM21" s="136">
        <f t="shared" si="5"/>
        <v>0</v>
      </c>
      <c r="CN21" s="136"/>
      <c r="CO21" s="141">
        <v>14</v>
      </c>
      <c r="CP21" s="142" t="s">
        <v>133</v>
      </c>
      <c r="CQ21" s="136"/>
      <c r="CR21" s="136">
        <v>0</v>
      </c>
      <c r="CS21" s="136">
        <v>0</v>
      </c>
      <c r="CT21" s="136">
        <v>0</v>
      </c>
      <c r="CU21" s="136">
        <v>0</v>
      </c>
      <c r="CV21" s="136">
        <v>0</v>
      </c>
      <c r="CW21" s="136">
        <f t="shared" si="6"/>
        <v>0</v>
      </c>
      <c r="CX21" s="136"/>
      <c r="CY21" s="141">
        <v>14</v>
      </c>
      <c r="CZ21" s="142" t="s">
        <v>133</v>
      </c>
      <c r="DA21" s="136"/>
      <c r="DB21" s="136">
        <v>1000</v>
      </c>
      <c r="DC21" s="136">
        <v>0</v>
      </c>
      <c r="DD21" s="136">
        <v>1000</v>
      </c>
      <c r="DE21" s="136">
        <v>0</v>
      </c>
      <c r="DF21" s="136">
        <v>0</v>
      </c>
      <c r="DG21" s="136">
        <f t="shared" si="7"/>
        <v>0</v>
      </c>
      <c r="DH21" s="136"/>
      <c r="DI21" s="141">
        <v>14</v>
      </c>
      <c r="DJ21" s="142" t="s">
        <v>133</v>
      </c>
      <c r="DK21" s="136"/>
      <c r="DL21" s="136">
        <f t="shared" si="25"/>
        <v>5400</v>
      </c>
      <c r="DM21" s="136">
        <f t="shared" si="26"/>
        <v>1800</v>
      </c>
      <c r="DN21" s="136">
        <f t="shared" si="18"/>
        <v>1800</v>
      </c>
      <c r="DO21" s="136">
        <f t="shared" si="18"/>
        <v>1800</v>
      </c>
      <c r="DP21" s="136"/>
      <c r="DQ21" s="136">
        <f t="shared" si="8"/>
        <v>0</v>
      </c>
      <c r="DR21" s="136"/>
      <c r="DS21" s="141">
        <v>14</v>
      </c>
      <c r="DT21" s="142" t="s">
        <v>133</v>
      </c>
      <c r="DU21" s="136"/>
      <c r="DV21" s="136">
        <v>0</v>
      </c>
      <c r="DW21" s="136">
        <v>0</v>
      </c>
      <c r="DX21" s="136">
        <v>0</v>
      </c>
      <c r="DY21" s="136">
        <v>0</v>
      </c>
      <c r="DZ21" s="136">
        <v>0</v>
      </c>
      <c r="EA21" s="136">
        <f t="shared" si="9"/>
        <v>0</v>
      </c>
      <c r="EB21" s="136"/>
      <c r="EC21" s="141">
        <v>14</v>
      </c>
      <c r="ED21" s="142" t="s">
        <v>133</v>
      </c>
      <c r="EE21" s="136"/>
      <c r="EF21" s="136">
        <v>0</v>
      </c>
      <c r="EG21" s="136">
        <v>0</v>
      </c>
      <c r="EH21" s="136">
        <v>0</v>
      </c>
      <c r="EI21" s="136">
        <v>0</v>
      </c>
      <c r="EJ21" s="136">
        <v>0</v>
      </c>
      <c r="EK21" s="136">
        <f t="shared" si="10"/>
        <v>0</v>
      </c>
      <c r="EL21" s="138"/>
      <c r="EM21" s="141">
        <v>14</v>
      </c>
      <c r="EN21" s="142" t="s">
        <v>133</v>
      </c>
      <c r="EO21" s="136"/>
      <c r="EP21" s="136">
        <v>1200</v>
      </c>
      <c r="EQ21" s="136">
        <v>1200</v>
      </c>
      <c r="ER21" s="136"/>
      <c r="ES21" s="136"/>
      <c r="ET21" s="136"/>
      <c r="EU21" s="136"/>
      <c r="EV21" s="144">
        <v>14</v>
      </c>
      <c r="EW21" s="142" t="s">
        <v>133</v>
      </c>
      <c r="EX21" s="136"/>
      <c r="EY21" s="136">
        <v>0</v>
      </c>
      <c r="EZ21" s="136">
        <v>0</v>
      </c>
      <c r="FA21" s="136">
        <v>0</v>
      </c>
      <c r="FB21" s="136">
        <v>0</v>
      </c>
      <c r="FC21" s="136">
        <v>0</v>
      </c>
      <c r="FD21" s="136">
        <f t="shared" si="11"/>
        <v>0</v>
      </c>
      <c r="FE21" s="136"/>
      <c r="FF21" s="141">
        <v>14</v>
      </c>
      <c r="FG21" s="142" t="s">
        <v>133</v>
      </c>
      <c r="FH21" s="136"/>
      <c r="FI21" s="136">
        <v>0</v>
      </c>
      <c r="FJ21" s="136">
        <v>0</v>
      </c>
      <c r="FK21" s="136">
        <v>0</v>
      </c>
      <c r="FL21" s="136">
        <v>0</v>
      </c>
      <c r="FM21" s="136">
        <v>0</v>
      </c>
      <c r="FN21" s="136">
        <f t="shared" si="12"/>
        <v>0</v>
      </c>
      <c r="FO21" s="136"/>
      <c r="FV21" s="141">
        <v>14</v>
      </c>
      <c r="FW21" s="142" t="s">
        <v>133</v>
      </c>
      <c r="FY21" s="141">
        <v>14</v>
      </c>
      <c r="FZ21" s="142" t="s">
        <v>133</v>
      </c>
      <c r="GA21" s="136"/>
      <c r="GB21" s="136">
        <v>0</v>
      </c>
      <c r="GC21" s="136">
        <v>0</v>
      </c>
      <c r="GD21" s="136">
        <v>0</v>
      </c>
      <c r="GE21" s="136">
        <v>0</v>
      </c>
      <c r="GF21" s="136">
        <v>0</v>
      </c>
      <c r="GG21" s="136">
        <f t="shared" si="13"/>
        <v>0</v>
      </c>
      <c r="GH21" s="136"/>
      <c r="GV21" s="141">
        <v>14</v>
      </c>
      <c r="GW21" s="142" t="s">
        <v>133</v>
      </c>
      <c r="GY21" s="141">
        <v>14</v>
      </c>
      <c r="GZ21" s="142" t="s">
        <v>133</v>
      </c>
      <c r="HA21" s="136"/>
      <c r="HB21" s="136">
        <v>0</v>
      </c>
      <c r="HC21" s="136">
        <v>0</v>
      </c>
      <c r="HD21" s="136">
        <v>0</v>
      </c>
      <c r="HE21" s="136">
        <v>0</v>
      </c>
      <c r="HF21" s="136">
        <v>0</v>
      </c>
      <c r="HG21" s="136">
        <f t="shared" si="14"/>
        <v>0</v>
      </c>
      <c r="HH21" s="136"/>
      <c r="HI21" s="141">
        <v>14</v>
      </c>
      <c r="HJ21" s="142" t="s">
        <v>133</v>
      </c>
      <c r="HK21" s="140"/>
      <c r="HL21" s="136">
        <v>0</v>
      </c>
      <c r="HM21" s="136">
        <v>0</v>
      </c>
      <c r="HN21" s="136">
        <v>0</v>
      </c>
      <c r="HO21" s="136">
        <v>0</v>
      </c>
      <c r="HP21" s="136">
        <v>0</v>
      </c>
      <c r="HQ21" s="136">
        <f t="shared" si="15"/>
        <v>0</v>
      </c>
      <c r="HR21" s="136"/>
      <c r="HS21" s="141">
        <v>14</v>
      </c>
      <c r="HT21" s="142" t="s">
        <v>133</v>
      </c>
      <c r="HU21" s="136"/>
      <c r="HV21" s="136">
        <v>3000</v>
      </c>
      <c r="HW21" s="136">
        <v>0</v>
      </c>
      <c r="HX21" s="136">
        <f t="shared" si="27"/>
        <v>1000</v>
      </c>
      <c r="HY21" s="136">
        <v>1000</v>
      </c>
      <c r="HZ21" s="136">
        <v>1000</v>
      </c>
      <c r="IA21" s="136">
        <f t="shared" si="16"/>
        <v>0</v>
      </c>
      <c r="IB21" s="136"/>
      <c r="IC21" s="141">
        <v>14</v>
      </c>
      <c r="ID21" s="142" t="s">
        <v>133</v>
      </c>
      <c r="IE21" s="136"/>
      <c r="IF21" s="136">
        <v>0</v>
      </c>
      <c r="IG21" s="136">
        <v>0</v>
      </c>
      <c r="IH21" s="136">
        <v>0</v>
      </c>
      <c r="II21" s="136">
        <v>0</v>
      </c>
      <c r="IJ21" s="136">
        <v>0</v>
      </c>
      <c r="IK21" s="136">
        <f t="shared" si="17"/>
        <v>0</v>
      </c>
      <c r="IL21" s="136"/>
    </row>
    <row r="22" spans="1:246">
      <c r="A22" s="141">
        <v>15</v>
      </c>
      <c r="B22" s="142" t="s">
        <v>134</v>
      </c>
      <c r="O22" s="134"/>
      <c r="P22" s="136">
        <f t="shared" si="19"/>
        <v>14400</v>
      </c>
      <c r="Q22" s="136">
        <f t="shared" si="20"/>
        <v>4800</v>
      </c>
      <c r="R22" s="145">
        <v>4800</v>
      </c>
      <c r="S22" s="145">
        <v>4800</v>
      </c>
      <c r="T22" s="145"/>
      <c r="U22" s="136">
        <f t="shared" si="0"/>
        <v>0</v>
      </c>
      <c r="V22" s="136"/>
      <c r="AG22" s="141">
        <v>15</v>
      </c>
      <c r="AH22" s="142" t="s">
        <v>134</v>
      </c>
      <c r="AI22" s="136"/>
      <c r="AJ22" s="136">
        <v>0</v>
      </c>
      <c r="AK22" s="136">
        <v>0</v>
      </c>
      <c r="AL22" s="136">
        <v>0</v>
      </c>
      <c r="AM22" s="136">
        <v>0</v>
      </c>
      <c r="AN22" s="136">
        <v>0</v>
      </c>
      <c r="AO22" s="136">
        <f t="shared" si="1"/>
        <v>0</v>
      </c>
      <c r="AP22" s="136"/>
      <c r="AQ22" s="141">
        <v>15</v>
      </c>
      <c r="AR22" s="142" t="s">
        <v>134</v>
      </c>
      <c r="AS22" s="136">
        <v>12</v>
      </c>
      <c r="AT22" s="136">
        <f t="shared" si="21"/>
        <v>4500</v>
      </c>
      <c r="AU22" s="136">
        <f t="shared" si="22"/>
        <v>1500</v>
      </c>
      <c r="AV22" s="136">
        <v>1500</v>
      </c>
      <c r="AW22" s="136">
        <v>1500</v>
      </c>
      <c r="AX22" s="136"/>
      <c r="AY22" s="136">
        <f t="shared" si="2"/>
        <v>0</v>
      </c>
      <c r="AZ22" s="136"/>
      <c r="BA22" s="141">
        <v>15</v>
      </c>
      <c r="BB22" s="142" t="s">
        <v>134</v>
      </c>
      <c r="BC22" s="136"/>
      <c r="BD22" s="136">
        <v>0</v>
      </c>
      <c r="BE22" s="136">
        <v>0</v>
      </c>
      <c r="BF22" s="136">
        <v>0</v>
      </c>
      <c r="BG22" s="136">
        <v>0</v>
      </c>
      <c r="BH22" s="136">
        <v>0</v>
      </c>
      <c r="BI22" s="136">
        <f t="shared" si="3"/>
        <v>0</v>
      </c>
      <c r="BJ22" s="136"/>
      <c r="BK22" s="141">
        <v>15</v>
      </c>
      <c r="BL22" s="142" t="s">
        <v>134</v>
      </c>
      <c r="BM22" s="136">
        <f>1128/12*9</f>
        <v>846</v>
      </c>
      <c r="BN22" s="136">
        <f t="shared" si="23"/>
        <v>126900</v>
      </c>
      <c r="BO22" s="136">
        <f t="shared" si="24"/>
        <v>42300</v>
      </c>
      <c r="BP22" s="136">
        <v>42300</v>
      </c>
      <c r="BQ22" s="136">
        <v>42300</v>
      </c>
      <c r="BR22" s="136"/>
      <c r="BS22" s="136">
        <f t="shared" si="4"/>
        <v>0</v>
      </c>
      <c r="BT22" s="136"/>
      <c r="CE22" s="141">
        <v>15</v>
      </c>
      <c r="CF22" s="142" t="s">
        <v>134</v>
      </c>
      <c r="CG22" s="136"/>
      <c r="CH22" s="136">
        <v>0</v>
      </c>
      <c r="CI22" s="136">
        <v>0</v>
      </c>
      <c r="CJ22" s="136">
        <v>0</v>
      </c>
      <c r="CK22" s="136">
        <v>0</v>
      </c>
      <c r="CL22" s="136">
        <v>0</v>
      </c>
      <c r="CM22" s="136">
        <f t="shared" si="5"/>
        <v>0</v>
      </c>
      <c r="CN22" s="136"/>
      <c r="CO22" s="141">
        <v>15</v>
      </c>
      <c r="CP22" s="142" t="s">
        <v>134</v>
      </c>
      <c r="CQ22" s="136"/>
      <c r="CR22" s="136">
        <v>0</v>
      </c>
      <c r="CS22" s="136">
        <v>0</v>
      </c>
      <c r="CT22" s="136">
        <v>0</v>
      </c>
      <c r="CU22" s="136">
        <v>0</v>
      </c>
      <c r="CV22" s="136">
        <v>0</v>
      </c>
      <c r="CW22" s="136">
        <f t="shared" si="6"/>
        <v>0</v>
      </c>
      <c r="CX22" s="136"/>
      <c r="CY22" s="141">
        <v>15</v>
      </c>
      <c r="CZ22" s="142" t="s">
        <v>134</v>
      </c>
      <c r="DA22" s="136"/>
      <c r="DB22" s="136">
        <v>1000</v>
      </c>
      <c r="DC22" s="136">
        <v>0</v>
      </c>
      <c r="DD22" s="136">
        <v>1000</v>
      </c>
      <c r="DE22" s="136">
        <v>0</v>
      </c>
      <c r="DF22" s="136">
        <v>0</v>
      </c>
      <c r="DG22" s="136">
        <f t="shared" si="7"/>
        <v>0</v>
      </c>
      <c r="DH22" s="136"/>
      <c r="DI22" s="141">
        <v>15</v>
      </c>
      <c r="DJ22" s="142" t="s">
        <v>134</v>
      </c>
      <c r="DK22" s="136"/>
      <c r="DL22" s="136">
        <f t="shared" si="25"/>
        <v>5400</v>
      </c>
      <c r="DM22" s="136">
        <f t="shared" si="26"/>
        <v>1800</v>
      </c>
      <c r="DN22" s="136">
        <f t="shared" si="18"/>
        <v>1800</v>
      </c>
      <c r="DO22" s="136">
        <f t="shared" si="18"/>
        <v>1800</v>
      </c>
      <c r="DP22" s="136"/>
      <c r="DQ22" s="136">
        <f t="shared" si="8"/>
        <v>0</v>
      </c>
      <c r="DR22" s="136"/>
      <c r="DS22" s="141">
        <v>15</v>
      </c>
      <c r="DT22" s="142" t="s">
        <v>134</v>
      </c>
      <c r="DU22" s="136"/>
      <c r="DV22" s="136">
        <v>0</v>
      </c>
      <c r="DW22" s="136">
        <v>0</v>
      </c>
      <c r="DX22" s="136">
        <v>0</v>
      </c>
      <c r="DY22" s="136">
        <v>0</v>
      </c>
      <c r="DZ22" s="136">
        <v>0</v>
      </c>
      <c r="EA22" s="136">
        <f t="shared" si="9"/>
        <v>0</v>
      </c>
      <c r="EB22" s="136"/>
      <c r="EC22" s="141">
        <v>15</v>
      </c>
      <c r="ED22" s="142" t="s">
        <v>134</v>
      </c>
      <c r="EE22" s="136"/>
      <c r="EF22" s="136">
        <v>0</v>
      </c>
      <c r="EG22" s="136">
        <v>0</v>
      </c>
      <c r="EH22" s="136">
        <v>0</v>
      </c>
      <c r="EI22" s="136">
        <v>0</v>
      </c>
      <c r="EJ22" s="136">
        <v>0</v>
      </c>
      <c r="EK22" s="136">
        <f t="shared" si="10"/>
        <v>0</v>
      </c>
      <c r="EL22" s="138"/>
      <c r="EM22" s="141">
        <v>15</v>
      </c>
      <c r="EN22" s="142" t="s">
        <v>134</v>
      </c>
      <c r="EO22" s="136"/>
      <c r="EP22" s="136">
        <v>1200</v>
      </c>
      <c r="EQ22" s="136">
        <v>1200</v>
      </c>
      <c r="ER22" s="136"/>
      <c r="ES22" s="136"/>
      <c r="ET22" s="136"/>
      <c r="EU22" s="136"/>
      <c r="EV22" s="144">
        <v>15</v>
      </c>
      <c r="EW22" s="142" t="s">
        <v>134</v>
      </c>
      <c r="EX22" s="136"/>
      <c r="EY22" s="136">
        <v>0</v>
      </c>
      <c r="EZ22" s="136">
        <v>0</v>
      </c>
      <c r="FA22" s="136">
        <v>0</v>
      </c>
      <c r="FB22" s="136">
        <v>0</v>
      </c>
      <c r="FC22" s="136">
        <v>0</v>
      </c>
      <c r="FD22" s="136">
        <f t="shared" si="11"/>
        <v>0</v>
      </c>
      <c r="FE22" s="136"/>
      <c r="FF22" s="141">
        <v>15</v>
      </c>
      <c r="FG22" s="142" t="s">
        <v>134</v>
      </c>
      <c r="FH22" s="136"/>
      <c r="FI22" s="136">
        <v>0</v>
      </c>
      <c r="FJ22" s="136">
        <v>0</v>
      </c>
      <c r="FK22" s="136">
        <v>0</v>
      </c>
      <c r="FL22" s="136">
        <v>0</v>
      </c>
      <c r="FM22" s="136">
        <v>0</v>
      </c>
      <c r="FN22" s="136">
        <f t="shared" si="12"/>
        <v>0</v>
      </c>
      <c r="FO22" s="136"/>
      <c r="FV22" s="141">
        <v>15</v>
      </c>
      <c r="FW22" s="142" t="s">
        <v>134</v>
      </c>
      <c r="FY22" s="141">
        <v>15</v>
      </c>
      <c r="FZ22" s="142" t="s">
        <v>134</v>
      </c>
      <c r="GA22" s="136"/>
      <c r="GB22" s="136">
        <v>0</v>
      </c>
      <c r="GC22" s="136">
        <v>0</v>
      </c>
      <c r="GD22" s="136">
        <v>0</v>
      </c>
      <c r="GE22" s="136">
        <v>0</v>
      </c>
      <c r="GF22" s="136">
        <v>0</v>
      </c>
      <c r="GG22" s="136">
        <f t="shared" si="13"/>
        <v>0</v>
      </c>
      <c r="GH22" s="136"/>
      <c r="GV22" s="141">
        <v>15</v>
      </c>
      <c r="GW22" s="142" t="s">
        <v>134</v>
      </c>
      <c r="GY22" s="141">
        <v>15</v>
      </c>
      <c r="GZ22" s="142" t="s">
        <v>134</v>
      </c>
      <c r="HA22" s="136"/>
      <c r="HB22" s="136">
        <v>0</v>
      </c>
      <c r="HC22" s="136">
        <v>0</v>
      </c>
      <c r="HD22" s="136">
        <v>0</v>
      </c>
      <c r="HE22" s="136">
        <v>0</v>
      </c>
      <c r="HF22" s="136">
        <v>0</v>
      </c>
      <c r="HG22" s="136">
        <f t="shared" si="14"/>
        <v>0</v>
      </c>
      <c r="HH22" s="136"/>
      <c r="HI22" s="141">
        <v>15</v>
      </c>
      <c r="HJ22" s="142" t="s">
        <v>134</v>
      </c>
      <c r="HK22" s="140"/>
      <c r="HL22" s="136">
        <v>0</v>
      </c>
      <c r="HM22" s="136">
        <v>0</v>
      </c>
      <c r="HN22" s="136">
        <v>0</v>
      </c>
      <c r="HO22" s="136">
        <v>0</v>
      </c>
      <c r="HP22" s="136">
        <v>0</v>
      </c>
      <c r="HQ22" s="136">
        <f t="shared" si="15"/>
        <v>0</v>
      </c>
      <c r="HR22" s="136"/>
      <c r="HS22" s="141">
        <v>15</v>
      </c>
      <c r="HT22" s="142" t="s">
        <v>134</v>
      </c>
      <c r="HU22" s="136"/>
      <c r="HV22" s="136">
        <v>3000</v>
      </c>
      <c r="HW22" s="136">
        <v>0</v>
      </c>
      <c r="HX22" s="136">
        <f t="shared" si="27"/>
        <v>1000</v>
      </c>
      <c r="HY22" s="136">
        <v>1000</v>
      </c>
      <c r="HZ22" s="136">
        <v>1000</v>
      </c>
      <c r="IA22" s="136">
        <f t="shared" si="16"/>
        <v>0</v>
      </c>
      <c r="IB22" s="136"/>
      <c r="IC22" s="141">
        <v>15</v>
      </c>
      <c r="ID22" s="142" t="s">
        <v>134</v>
      </c>
      <c r="IE22" s="136"/>
      <c r="IF22" s="136">
        <v>0</v>
      </c>
      <c r="IG22" s="136">
        <v>0</v>
      </c>
      <c r="IH22" s="136">
        <v>0</v>
      </c>
      <c r="II22" s="136">
        <v>0</v>
      </c>
      <c r="IJ22" s="136">
        <v>0</v>
      </c>
      <c r="IK22" s="136">
        <f t="shared" si="17"/>
        <v>0</v>
      </c>
      <c r="IL22" s="136"/>
    </row>
    <row r="23" spans="1:246">
      <c r="A23" s="141">
        <v>16</v>
      </c>
      <c r="B23" s="142" t="s">
        <v>135</v>
      </c>
      <c r="O23" s="134"/>
      <c r="P23" s="136">
        <f t="shared" si="19"/>
        <v>14400</v>
      </c>
      <c r="Q23" s="136">
        <f t="shared" si="20"/>
        <v>4800</v>
      </c>
      <c r="R23" s="145">
        <v>4800</v>
      </c>
      <c r="S23" s="145">
        <v>4800</v>
      </c>
      <c r="T23" s="145"/>
      <c r="U23" s="136">
        <f t="shared" si="0"/>
        <v>0</v>
      </c>
      <c r="V23" s="136"/>
      <c r="AG23" s="141">
        <v>16</v>
      </c>
      <c r="AH23" s="142" t="s">
        <v>135</v>
      </c>
      <c r="AI23" s="136"/>
      <c r="AJ23" s="136">
        <v>0</v>
      </c>
      <c r="AK23" s="136">
        <v>0</v>
      </c>
      <c r="AL23" s="136">
        <v>0</v>
      </c>
      <c r="AM23" s="136">
        <v>0</v>
      </c>
      <c r="AN23" s="136">
        <v>0</v>
      </c>
      <c r="AO23" s="136">
        <f t="shared" si="1"/>
        <v>0</v>
      </c>
      <c r="AP23" s="136"/>
      <c r="AQ23" s="141">
        <v>16</v>
      </c>
      <c r="AR23" s="142" t="s">
        <v>135</v>
      </c>
      <c r="AS23" s="136">
        <v>12</v>
      </c>
      <c r="AT23" s="136">
        <f t="shared" si="21"/>
        <v>4500</v>
      </c>
      <c r="AU23" s="136">
        <f t="shared" si="22"/>
        <v>1500</v>
      </c>
      <c r="AV23" s="136">
        <v>1500</v>
      </c>
      <c r="AW23" s="136">
        <v>1500</v>
      </c>
      <c r="AX23" s="136"/>
      <c r="AY23" s="136">
        <f t="shared" si="2"/>
        <v>0</v>
      </c>
      <c r="AZ23" s="136"/>
      <c r="BA23" s="141">
        <v>16</v>
      </c>
      <c r="BB23" s="142" t="s">
        <v>135</v>
      </c>
      <c r="BC23" s="136"/>
      <c r="BD23" s="136">
        <v>0</v>
      </c>
      <c r="BE23" s="136">
        <v>0</v>
      </c>
      <c r="BF23" s="136">
        <v>0</v>
      </c>
      <c r="BG23" s="136">
        <v>0</v>
      </c>
      <c r="BH23" s="136">
        <v>0</v>
      </c>
      <c r="BI23" s="136">
        <f t="shared" si="3"/>
        <v>0</v>
      </c>
      <c r="BJ23" s="136"/>
      <c r="BK23" s="141">
        <v>16</v>
      </c>
      <c r="BL23" s="142" t="s">
        <v>135</v>
      </c>
      <c r="BM23" s="136">
        <f>4596/12*9</f>
        <v>3447</v>
      </c>
      <c r="BN23" s="136">
        <f t="shared" si="23"/>
        <v>517050</v>
      </c>
      <c r="BO23" s="136">
        <f t="shared" si="24"/>
        <v>172350</v>
      </c>
      <c r="BP23" s="136">
        <v>172350</v>
      </c>
      <c r="BQ23" s="136">
        <v>172350</v>
      </c>
      <c r="BR23" s="136"/>
      <c r="BS23" s="136">
        <f t="shared" si="4"/>
        <v>0</v>
      </c>
      <c r="BT23" s="136"/>
      <c r="CE23" s="141">
        <v>16</v>
      </c>
      <c r="CF23" s="142" t="s">
        <v>135</v>
      </c>
      <c r="CG23" s="136"/>
      <c r="CH23" s="136">
        <v>0</v>
      </c>
      <c r="CI23" s="136">
        <v>0</v>
      </c>
      <c r="CJ23" s="136">
        <v>0</v>
      </c>
      <c r="CK23" s="136">
        <v>0</v>
      </c>
      <c r="CL23" s="136">
        <v>0</v>
      </c>
      <c r="CM23" s="136">
        <f t="shared" si="5"/>
        <v>0</v>
      </c>
      <c r="CN23" s="136"/>
      <c r="CO23" s="141">
        <v>16</v>
      </c>
      <c r="CP23" s="142" t="s">
        <v>135</v>
      </c>
      <c r="CQ23" s="136"/>
      <c r="CR23" s="136">
        <v>0</v>
      </c>
      <c r="CS23" s="136">
        <v>0</v>
      </c>
      <c r="CT23" s="136">
        <v>0</v>
      </c>
      <c r="CU23" s="136">
        <v>0</v>
      </c>
      <c r="CV23" s="136">
        <v>0</v>
      </c>
      <c r="CW23" s="136">
        <f t="shared" si="6"/>
        <v>0</v>
      </c>
      <c r="CX23" s="136"/>
      <c r="CY23" s="141">
        <v>16</v>
      </c>
      <c r="CZ23" s="142" t="s">
        <v>135</v>
      </c>
      <c r="DA23" s="136"/>
      <c r="DB23" s="136">
        <v>1000</v>
      </c>
      <c r="DC23" s="136">
        <v>0</v>
      </c>
      <c r="DD23" s="136">
        <v>1000</v>
      </c>
      <c r="DE23" s="136">
        <v>0</v>
      </c>
      <c r="DF23" s="136">
        <v>0</v>
      </c>
      <c r="DG23" s="136">
        <f t="shared" si="7"/>
        <v>0</v>
      </c>
      <c r="DH23" s="136"/>
      <c r="DI23" s="141">
        <v>16</v>
      </c>
      <c r="DJ23" s="142" t="s">
        <v>135</v>
      </c>
      <c r="DK23" s="136"/>
      <c r="DL23" s="136">
        <f t="shared" si="25"/>
        <v>5400</v>
      </c>
      <c r="DM23" s="136">
        <f t="shared" si="26"/>
        <v>1800</v>
      </c>
      <c r="DN23" s="136">
        <f t="shared" si="18"/>
        <v>1800</v>
      </c>
      <c r="DO23" s="136">
        <f t="shared" si="18"/>
        <v>1800</v>
      </c>
      <c r="DP23" s="136"/>
      <c r="DQ23" s="136">
        <f t="shared" si="8"/>
        <v>0</v>
      </c>
      <c r="DR23" s="136"/>
      <c r="DS23" s="141">
        <v>16</v>
      </c>
      <c r="DT23" s="142" t="s">
        <v>135</v>
      </c>
      <c r="DU23" s="136"/>
      <c r="DV23" s="136">
        <v>0</v>
      </c>
      <c r="DW23" s="136">
        <v>0</v>
      </c>
      <c r="DX23" s="136">
        <v>0</v>
      </c>
      <c r="DY23" s="136">
        <v>0</v>
      </c>
      <c r="DZ23" s="136">
        <v>0</v>
      </c>
      <c r="EA23" s="136">
        <f t="shared" si="9"/>
        <v>0</v>
      </c>
      <c r="EB23" s="136"/>
      <c r="EC23" s="141">
        <v>16</v>
      </c>
      <c r="ED23" s="142" t="s">
        <v>135</v>
      </c>
      <c r="EE23" s="136"/>
      <c r="EF23" s="136">
        <v>0</v>
      </c>
      <c r="EG23" s="136">
        <v>0</v>
      </c>
      <c r="EH23" s="136">
        <v>0</v>
      </c>
      <c r="EI23" s="136">
        <v>0</v>
      </c>
      <c r="EJ23" s="136">
        <v>0</v>
      </c>
      <c r="EK23" s="136">
        <f t="shared" si="10"/>
        <v>0</v>
      </c>
      <c r="EL23" s="138"/>
      <c r="EM23" s="141">
        <v>16</v>
      </c>
      <c r="EN23" s="142" t="s">
        <v>135</v>
      </c>
      <c r="EO23" s="136"/>
      <c r="EP23" s="136">
        <v>1200</v>
      </c>
      <c r="EQ23" s="136">
        <v>1200</v>
      </c>
      <c r="ER23" s="136"/>
      <c r="ES23" s="136"/>
      <c r="ET23" s="136"/>
      <c r="EU23" s="136"/>
      <c r="EV23" s="144">
        <v>16</v>
      </c>
      <c r="EW23" s="142" t="s">
        <v>135</v>
      </c>
      <c r="EX23" s="136"/>
      <c r="EY23" s="136">
        <v>0</v>
      </c>
      <c r="EZ23" s="136">
        <v>0</v>
      </c>
      <c r="FA23" s="136">
        <v>0</v>
      </c>
      <c r="FB23" s="136">
        <v>0</v>
      </c>
      <c r="FC23" s="136">
        <v>0</v>
      </c>
      <c r="FD23" s="136">
        <f t="shared" si="11"/>
        <v>0</v>
      </c>
      <c r="FE23" s="136"/>
      <c r="FF23" s="141">
        <v>16</v>
      </c>
      <c r="FG23" s="142" t="s">
        <v>135</v>
      </c>
      <c r="FH23" s="136"/>
      <c r="FI23" s="136">
        <v>0</v>
      </c>
      <c r="FJ23" s="136">
        <v>0</v>
      </c>
      <c r="FK23" s="136">
        <v>0</v>
      </c>
      <c r="FL23" s="136">
        <v>0</v>
      </c>
      <c r="FM23" s="136">
        <v>0</v>
      </c>
      <c r="FN23" s="136">
        <f t="shared" si="12"/>
        <v>0</v>
      </c>
      <c r="FO23" s="136"/>
      <c r="FV23" s="141">
        <v>16</v>
      </c>
      <c r="FW23" s="142" t="s">
        <v>135</v>
      </c>
      <c r="FY23" s="141">
        <v>16</v>
      </c>
      <c r="FZ23" s="142" t="s">
        <v>135</v>
      </c>
      <c r="GA23" s="136"/>
      <c r="GB23" s="136">
        <v>0</v>
      </c>
      <c r="GC23" s="136">
        <v>0</v>
      </c>
      <c r="GD23" s="136">
        <v>0</v>
      </c>
      <c r="GE23" s="136">
        <v>0</v>
      </c>
      <c r="GF23" s="136">
        <v>0</v>
      </c>
      <c r="GG23" s="136">
        <f t="shared" si="13"/>
        <v>0</v>
      </c>
      <c r="GH23" s="136"/>
      <c r="GV23" s="141">
        <v>16</v>
      </c>
      <c r="GW23" s="142" t="s">
        <v>135</v>
      </c>
      <c r="GY23" s="141">
        <v>16</v>
      </c>
      <c r="GZ23" s="142" t="s">
        <v>135</v>
      </c>
      <c r="HA23" s="136"/>
      <c r="HB23" s="136">
        <v>0</v>
      </c>
      <c r="HC23" s="136">
        <v>0</v>
      </c>
      <c r="HD23" s="136">
        <v>0</v>
      </c>
      <c r="HE23" s="136">
        <v>0</v>
      </c>
      <c r="HF23" s="136">
        <v>0</v>
      </c>
      <c r="HG23" s="136">
        <f t="shared" si="14"/>
        <v>0</v>
      </c>
      <c r="HH23" s="136"/>
      <c r="HI23" s="141">
        <v>16</v>
      </c>
      <c r="HJ23" s="142" t="s">
        <v>135</v>
      </c>
      <c r="HK23" s="140"/>
      <c r="HL23" s="136">
        <v>0</v>
      </c>
      <c r="HM23" s="136">
        <v>0</v>
      </c>
      <c r="HN23" s="136">
        <v>0</v>
      </c>
      <c r="HO23" s="136">
        <v>0</v>
      </c>
      <c r="HP23" s="136">
        <v>0</v>
      </c>
      <c r="HQ23" s="136">
        <f t="shared" si="15"/>
        <v>0</v>
      </c>
      <c r="HR23" s="136"/>
      <c r="HS23" s="141">
        <v>16</v>
      </c>
      <c r="HT23" s="142" t="s">
        <v>135</v>
      </c>
      <c r="HU23" s="136"/>
      <c r="HV23" s="136">
        <v>3000</v>
      </c>
      <c r="HW23" s="136">
        <v>0</v>
      </c>
      <c r="HX23" s="136">
        <f t="shared" si="27"/>
        <v>1000</v>
      </c>
      <c r="HY23" s="136">
        <v>1000</v>
      </c>
      <c r="HZ23" s="136">
        <v>1000</v>
      </c>
      <c r="IA23" s="136">
        <f t="shared" si="16"/>
        <v>0</v>
      </c>
      <c r="IB23" s="136"/>
      <c r="IC23" s="141">
        <v>16</v>
      </c>
      <c r="ID23" s="142" t="s">
        <v>135</v>
      </c>
      <c r="IE23" s="136"/>
      <c r="IF23" s="136">
        <v>0</v>
      </c>
      <c r="IG23" s="136">
        <v>0</v>
      </c>
      <c r="IH23" s="136">
        <v>0</v>
      </c>
      <c r="II23" s="136">
        <v>0</v>
      </c>
      <c r="IJ23" s="136">
        <v>0</v>
      </c>
      <c r="IK23" s="136">
        <f t="shared" si="17"/>
        <v>0</v>
      </c>
      <c r="IL23" s="136"/>
    </row>
    <row r="24" spans="1:246">
      <c r="A24" s="141">
        <v>17</v>
      </c>
      <c r="B24" s="142" t="s">
        <v>136</v>
      </c>
      <c r="O24" s="134"/>
      <c r="P24" s="136">
        <f t="shared" si="19"/>
        <v>14400</v>
      </c>
      <c r="Q24" s="136">
        <f t="shared" si="20"/>
        <v>4800</v>
      </c>
      <c r="R24" s="145">
        <v>4800</v>
      </c>
      <c r="S24" s="145">
        <v>4800</v>
      </c>
      <c r="T24" s="145"/>
      <c r="U24" s="136">
        <f t="shared" si="0"/>
        <v>0</v>
      </c>
      <c r="V24" s="136"/>
      <c r="AG24" s="141">
        <v>17</v>
      </c>
      <c r="AH24" s="142" t="s">
        <v>136</v>
      </c>
      <c r="AI24" s="136"/>
      <c r="AJ24" s="136">
        <v>0</v>
      </c>
      <c r="AK24" s="136">
        <v>0</v>
      </c>
      <c r="AL24" s="136">
        <v>0</v>
      </c>
      <c r="AM24" s="136">
        <v>0</v>
      </c>
      <c r="AN24" s="136">
        <v>0</v>
      </c>
      <c r="AO24" s="136">
        <f t="shared" si="1"/>
        <v>0</v>
      </c>
      <c r="AP24" s="136"/>
      <c r="AQ24" s="141">
        <v>17</v>
      </c>
      <c r="AR24" s="142" t="s">
        <v>136</v>
      </c>
      <c r="AS24" s="136">
        <v>12</v>
      </c>
      <c r="AT24" s="136">
        <f t="shared" si="21"/>
        <v>4500</v>
      </c>
      <c r="AU24" s="136">
        <f t="shared" si="22"/>
        <v>1500</v>
      </c>
      <c r="AV24" s="136">
        <v>1500</v>
      </c>
      <c r="AW24" s="136">
        <v>1500</v>
      </c>
      <c r="AX24" s="136"/>
      <c r="AY24" s="136">
        <f t="shared" si="2"/>
        <v>0</v>
      </c>
      <c r="AZ24" s="136"/>
      <c r="BA24" s="141">
        <v>17</v>
      </c>
      <c r="BB24" s="142" t="s">
        <v>136</v>
      </c>
      <c r="BC24" s="136"/>
      <c r="BD24" s="136">
        <v>0</v>
      </c>
      <c r="BE24" s="136">
        <v>0</v>
      </c>
      <c r="BF24" s="136">
        <v>0</v>
      </c>
      <c r="BG24" s="136">
        <v>0</v>
      </c>
      <c r="BH24" s="136">
        <v>0</v>
      </c>
      <c r="BI24" s="136">
        <f t="shared" si="3"/>
        <v>0</v>
      </c>
      <c r="BJ24" s="136"/>
      <c r="BK24" s="141">
        <v>17</v>
      </c>
      <c r="BL24" s="142" t="s">
        <v>136</v>
      </c>
      <c r="BM24" s="136">
        <f>2172/12*9</f>
        <v>1629</v>
      </c>
      <c r="BN24" s="136">
        <f t="shared" si="23"/>
        <v>244350</v>
      </c>
      <c r="BO24" s="136">
        <f t="shared" si="24"/>
        <v>81450</v>
      </c>
      <c r="BP24" s="136">
        <v>81450</v>
      </c>
      <c r="BQ24" s="136">
        <v>81450</v>
      </c>
      <c r="BR24" s="136"/>
      <c r="BS24" s="136">
        <f t="shared" si="4"/>
        <v>0</v>
      </c>
      <c r="BT24" s="136"/>
      <c r="CE24" s="141">
        <v>17</v>
      </c>
      <c r="CF24" s="142" t="s">
        <v>136</v>
      </c>
      <c r="CG24" s="136"/>
      <c r="CH24" s="136">
        <v>0</v>
      </c>
      <c r="CI24" s="136">
        <v>0</v>
      </c>
      <c r="CJ24" s="136">
        <v>0</v>
      </c>
      <c r="CK24" s="136">
        <v>0</v>
      </c>
      <c r="CL24" s="136">
        <v>0</v>
      </c>
      <c r="CM24" s="136">
        <f t="shared" si="5"/>
        <v>0</v>
      </c>
      <c r="CN24" s="136"/>
      <c r="CO24" s="141">
        <v>17</v>
      </c>
      <c r="CP24" s="142" t="s">
        <v>136</v>
      </c>
      <c r="CQ24" s="136"/>
      <c r="CR24" s="136">
        <v>0</v>
      </c>
      <c r="CS24" s="136">
        <v>0</v>
      </c>
      <c r="CT24" s="136">
        <v>0</v>
      </c>
      <c r="CU24" s="136">
        <v>0</v>
      </c>
      <c r="CV24" s="136">
        <v>0</v>
      </c>
      <c r="CW24" s="136">
        <f t="shared" si="6"/>
        <v>0</v>
      </c>
      <c r="CX24" s="136"/>
      <c r="CY24" s="141">
        <v>17</v>
      </c>
      <c r="CZ24" s="142" t="s">
        <v>136</v>
      </c>
      <c r="DA24" s="136"/>
      <c r="DB24" s="136">
        <v>1000</v>
      </c>
      <c r="DC24" s="136">
        <v>0</v>
      </c>
      <c r="DD24" s="136">
        <v>1000</v>
      </c>
      <c r="DE24" s="136">
        <v>0</v>
      </c>
      <c r="DF24" s="136">
        <v>0</v>
      </c>
      <c r="DG24" s="136">
        <f t="shared" si="7"/>
        <v>0</v>
      </c>
      <c r="DH24" s="136"/>
      <c r="DI24" s="141">
        <v>17</v>
      </c>
      <c r="DJ24" s="142" t="s">
        <v>136</v>
      </c>
      <c r="DK24" s="136"/>
      <c r="DL24" s="136">
        <f t="shared" si="25"/>
        <v>5400</v>
      </c>
      <c r="DM24" s="136">
        <f t="shared" si="26"/>
        <v>1800</v>
      </c>
      <c r="DN24" s="136">
        <f t="shared" si="18"/>
        <v>1800</v>
      </c>
      <c r="DO24" s="136">
        <f t="shared" si="18"/>
        <v>1800</v>
      </c>
      <c r="DP24" s="136"/>
      <c r="DQ24" s="136">
        <f t="shared" si="8"/>
        <v>0</v>
      </c>
      <c r="DR24" s="136"/>
      <c r="DS24" s="141">
        <v>17</v>
      </c>
      <c r="DT24" s="142" t="s">
        <v>136</v>
      </c>
      <c r="DU24" s="136"/>
      <c r="DV24" s="136">
        <v>0</v>
      </c>
      <c r="DW24" s="136">
        <v>0</v>
      </c>
      <c r="DX24" s="136">
        <v>0</v>
      </c>
      <c r="DY24" s="136">
        <v>0</v>
      </c>
      <c r="DZ24" s="136">
        <v>0</v>
      </c>
      <c r="EA24" s="136">
        <f t="shared" si="9"/>
        <v>0</v>
      </c>
      <c r="EB24" s="136"/>
      <c r="EC24" s="141">
        <v>17</v>
      </c>
      <c r="ED24" s="142" t="s">
        <v>136</v>
      </c>
      <c r="EE24" s="136"/>
      <c r="EF24" s="136">
        <v>0</v>
      </c>
      <c r="EG24" s="136">
        <v>0</v>
      </c>
      <c r="EH24" s="136">
        <v>0</v>
      </c>
      <c r="EI24" s="136">
        <v>0</v>
      </c>
      <c r="EJ24" s="136">
        <v>0</v>
      </c>
      <c r="EK24" s="136">
        <f t="shared" si="10"/>
        <v>0</v>
      </c>
      <c r="EL24" s="138"/>
      <c r="EM24" s="141">
        <v>17</v>
      </c>
      <c r="EN24" s="142" t="s">
        <v>136</v>
      </c>
      <c r="EO24" s="136"/>
      <c r="EP24" s="136">
        <v>1200</v>
      </c>
      <c r="EQ24" s="136">
        <v>1200</v>
      </c>
      <c r="ER24" s="136"/>
      <c r="ES24" s="136"/>
      <c r="ET24" s="136"/>
      <c r="EU24" s="136"/>
      <c r="EV24" s="144">
        <v>17</v>
      </c>
      <c r="EW24" s="142" t="s">
        <v>136</v>
      </c>
      <c r="EX24" s="136"/>
      <c r="EY24" s="136">
        <v>0</v>
      </c>
      <c r="EZ24" s="136">
        <v>0</v>
      </c>
      <c r="FA24" s="136">
        <v>0</v>
      </c>
      <c r="FB24" s="136">
        <v>0</v>
      </c>
      <c r="FC24" s="136">
        <v>0</v>
      </c>
      <c r="FD24" s="136">
        <f t="shared" si="11"/>
        <v>0</v>
      </c>
      <c r="FE24" s="136"/>
      <c r="FF24" s="141">
        <v>17</v>
      </c>
      <c r="FG24" s="142" t="s">
        <v>136</v>
      </c>
      <c r="FH24" s="136"/>
      <c r="FI24" s="136">
        <v>0</v>
      </c>
      <c r="FJ24" s="136">
        <v>0</v>
      </c>
      <c r="FK24" s="136">
        <v>0</v>
      </c>
      <c r="FL24" s="136">
        <v>0</v>
      </c>
      <c r="FM24" s="136">
        <v>0</v>
      </c>
      <c r="FN24" s="136">
        <f t="shared" si="12"/>
        <v>0</v>
      </c>
      <c r="FO24" s="136"/>
      <c r="FV24" s="141">
        <v>17</v>
      </c>
      <c r="FW24" s="142" t="s">
        <v>136</v>
      </c>
      <c r="FY24" s="141">
        <v>17</v>
      </c>
      <c r="FZ24" s="142" t="s">
        <v>136</v>
      </c>
      <c r="GA24" s="136"/>
      <c r="GB24" s="136">
        <v>0</v>
      </c>
      <c r="GC24" s="136">
        <v>0</v>
      </c>
      <c r="GD24" s="136">
        <v>0</v>
      </c>
      <c r="GE24" s="136">
        <v>0</v>
      </c>
      <c r="GF24" s="136">
        <v>0</v>
      </c>
      <c r="GG24" s="136">
        <f t="shared" si="13"/>
        <v>0</v>
      </c>
      <c r="GH24" s="136"/>
      <c r="GV24" s="141">
        <v>17</v>
      </c>
      <c r="GW24" s="142" t="s">
        <v>136</v>
      </c>
      <c r="GY24" s="141">
        <v>17</v>
      </c>
      <c r="GZ24" s="142" t="s">
        <v>136</v>
      </c>
      <c r="HA24" s="136"/>
      <c r="HB24" s="136">
        <v>0</v>
      </c>
      <c r="HC24" s="136">
        <v>0</v>
      </c>
      <c r="HD24" s="136">
        <v>0</v>
      </c>
      <c r="HE24" s="136">
        <v>0</v>
      </c>
      <c r="HF24" s="136">
        <v>0</v>
      </c>
      <c r="HG24" s="136">
        <f t="shared" si="14"/>
        <v>0</v>
      </c>
      <c r="HH24" s="136"/>
      <c r="HI24" s="141">
        <v>17</v>
      </c>
      <c r="HJ24" s="142" t="s">
        <v>136</v>
      </c>
      <c r="HK24" s="140"/>
      <c r="HL24" s="136">
        <v>0</v>
      </c>
      <c r="HM24" s="136">
        <v>0</v>
      </c>
      <c r="HN24" s="136">
        <v>0</v>
      </c>
      <c r="HO24" s="136">
        <v>0</v>
      </c>
      <c r="HP24" s="136">
        <v>0</v>
      </c>
      <c r="HQ24" s="136">
        <f t="shared" si="15"/>
        <v>0</v>
      </c>
      <c r="HR24" s="136"/>
      <c r="HS24" s="141">
        <v>17</v>
      </c>
      <c r="HT24" s="142" t="s">
        <v>136</v>
      </c>
      <c r="HU24" s="136"/>
      <c r="HV24" s="136">
        <v>3000</v>
      </c>
      <c r="HW24" s="136">
        <v>0</v>
      </c>
      <c r="HX24" s="136">
        <f t="shared" si="27"/>
        <v>1000</v>
      </c>
      <c r="HY24" s="136">
        <v>1000</v>
      </c>
      <c r="HZ24" s="136">
        <v>1000</v>
      </c>
      <c r="IA24" s="136">
        <f t="shared" si="16"/>
        <v>0</v>
      </c>
      <c r="IB24" s="136"/>
      <c r="IC24" s="141">
        <v>17</v>
      </c>
      <c r="ID24" s="142" t="s">
        <v>136</v>
      </c>
      <c r="IE24" s="136"/>
      <c r="IF24" s="136">
        <v>0</v>
      </c>
      <c r="IG24" s="136">
        <v>0</v>
      </c>
      <c r="IH24" s="136">
        <v>0</v>
      </c>
      <c r="II24" s="136">
        <v>0</v>
      </c>
      <c r="IJ24" s="136">
        <v>0</v>
      </c>
      <c r="IK24" s="136">
        <f t="shared" si="17"/>
        <v>0</v>
      </c>
      <c r="IL24" s="136"/>
    </row>
    <row r="25" spans="1:246">
      <c r="A25" s="141">
        <v>18</v>
      </c>
      <c r="B25" s="142" t="s">
        <v>137</v>
      </c>
      <c r="O25" s="134"/>
      <c r="P25" s="136">
        <f t="shared" si="19"/>
        <v>14400</v>
      </c>
      <c r="Q25" s="136">
        <f t="shared" si="20"/>
        <v>4800</v>
      </c>
      <c r="R25" s="145">
        <v>4800</v>
      </c>
      <c r="S25" s="145">
        <v>4800</v>
      </c>
      <c r="T25" s="145"/>
      <c r="U25" s="136">
        <f t="shared" si="0"/>
        <v>0</v>
      </c>
      <c r="V25" s="136"/>
      <c r="AG25" s="141">
        <v>18</v>
      </c>
      <c r="AH25" s="142" t="s">
        <v>137</v>
      </c>
      <c r="AI25" s="136"/>
      <c r="AJ25" s="136">
        <v>0</v>
      </c>
      <c r="AK25" s="136">
        <v>0</v>
      </c>
      <c r="AL25" s="136">
        <v>0</v>
      </c>
      <c r="AM25" s="136">
        <v>0</v>
      </c>
      <c r="AN25" s="136">
        <v>0</v>
      </c>
      <c r="AO25" s="136">
        <f t="shared" si="1"/>
        <v>0</v>
      </c>
      <c r="AP25" s="136"/>
      <c r="AQ25" s="141">
        <v>18</v>
      </c>
      <c r="AR25" s="142" t="s">
        <v>137</v>
      </c>
      <c r="AS25" s="136">
        <v>12</v>
      </c>
      <c r="AT25" s="136">
        <f t="shared" si="21"/>
        <v>4500</v>
      </c>
      <c r="AU25" s="136">
        <f t="shared" si="22"/>
        <v>1500</v>
      </c>
      <c r="AV25" s="136">
        <v>1500</v>
      </c>
      <c r="AW25" s="136">
        <v>1500</v>
      </c>
      <c r="AX25" s="136"/>
      <c r="AY25" s="136">
        <f t="shared" si="2"/>
        <v>0</v>
      </c>
      <c r="AZ25" s="136"/>
      <c r="BA25" s="141">
        <v>18</v>
      </c>
      <c r="BB25" s="142" t="s">
        <v>137</v>
      </c>
      <c r="BC25" s="136"/>
      <c r="BD25" s="136">
        <v>0</v>
      </c>
      <c r="BE25" s="136">
        <v>0</v>
      </c>
      <c r="BF25" s="136">
        <v>0</v>
      </c>
      <c r="BG25" s="136">
        <v>0</v>
      </c>
      <c r="BH25" s="136">
        <v>0</v>
      </c>
      <c r="BI25" s="136">
        <f t="shared" si="3"/>
        <v>0</v>
      </c>
      <c r="BJ25" s="136"/>
      <c r="BK25" s="141">
        <v>18</v>
      </c>
      <c r="BL25" s="142" t="s">
        <v>137</v>
      </c>
      <c r="BM25" s="136">
        <f>2148/12*9</f>
        <v>1611</v>
      </c>
      <c r="BN25" s="136">
        <f t="shared" si="23"/>
        <v>241650</v>
      </c>
      <c r="BO25" s="136">
        <f t="shared" si="24"/>
        <v>80550</v>
      </c>
      <c r="BP25" s="136">
        <v>80550</v>
      </c>
      <c r="BQ25" s="136">
        <v>80550</v>
      </c>
      <c r="BR25" s="136"/>
      <c r="BS25" s="136">
        <f t="shared" si="4"/>
        <v>0</v>
      </c>
      <c r="BT25" s="136"/>
      <c r="CE25" s="141">
        <v>18</v>
      </c>
      <c r="CF25" s="142" t="s">
        <v>137</v>
      </c>
      <c r="CG25" s="136"/>
      <c r="CH25" s="136">
        <v>0</v>
      </c>
      <c r="CI25" s="136">
        <v>0</v>
      </c>
      <c r="CJ25" s="136">
        <v>0</v>
      </c>
      <c r="CK25" s="136">
        <v>0</v>
      </c>
      <c r="CL25" s="136">
        <v>0</v>
      </c>
      <c r="CM25" s="136">
        <f t="shared" si="5"/>
        <v>0</v>
      </c>
      <c r="CN25" s="136"/>
      <c r="CO25" s="141">
        <v>18</v>
      </c>
      <c r="CP25" s="142" t="s">
        <v>137</v>
      </c>
      <c r="CQ25" s="136"/>
      <c r="CR25" s="136">
        <v>0</v>
      </c>
      <c r="CS25" s="136">
        <v>0</v>
      </c>
      <c r="CT25" s="136">
        <v>0</v>
      </c>
      <c r="CU25" s="136">
        <v>0</v>
      </c>
      <c r="CV25" s="136">
        <v>0</v>
      </c>
      <c r="CW25" s="136">
        <f t="shared" si="6"/>
        <v>0</v>
      </c>
      <c r="CX25" s="136"/>
      <c r="CY25" s="141">
        <v>18</v>
      </c>
      <c r="CZ25" s="142" t="s">
        <v>137</v>
      </c>
      <c r="DA25" s="136"/>
      <c r="DB25" s="136">
        <v>1000</v>
      </c>
      <c r="DC25" s="136">
        <v>0</v>
      </c>
      <c r="DD25" s="136">
        <v>1000</v>
      </c>
      <c r="DE25" s="136">
        <v>0</v>
      </c>
      <c r="DF25" s="136">
        <v>0</v>
      </c>
      <c r="DG25" s="136">
        <f t="shared" si="7"/>
        <v>0</v>
      </c>
      <c r="DH25" s="136"/>
      <c r="DI25" s="141">
        <v>18</v>
      </c>
      <c r="DJ25" s="142" t="s">
        <v>137</v>
      </c>
      <c r="DK25" s="136"/>
      <c r="DL25" s="136">
        <f t="shared" si="25"/>
        <v>5400</v>
      </c>
      <c r="DM25" s="136">
        <f t="shared" si="26"/>
        <v>1800</v>
      </c>
      <c r="DN25" s="136">
        <f t="shared" si="18"/>
        <v>1800</v>
      </c>
      <c r="DO25" s="136">
        <f t="shared" si="18"/>
        <v>1800</v>
      </c>
      <c r="DP25" s="136"/>
      <c r="DQ25" s="136">
        <f t="shared" si="8"/>
        <v>0</v>
      </c>
      <c r="DR25" s="136"/>
      <c r="DS25" s="141">
        <v>18</v>
      </c>
      <c r="DT25" s="142" t="s">
        <v>137</v>
      </c>
      <c r="DU25" s="136"/>
      <c r="DV25" s="136">
        <v>0</v>
      </c>
      <c r="DW25" s="136">
        <v>0</v>
      </c>
      <c r="DX25" s="136">
        <v>0</v>
      </c>
      <c r="DY25" s="136">
        <v>0</v>
      </c>
      <c r="DZ25" s="136">
        <v>0</v>
      </c>
      <c r="EA25" s="136">
        <f t="shared" si="9"/>
        <v>0</v>
      </c>
      <c r="EB25" s="136"/>
      <c r="EC25" s="141">
        <v>18</v>
      </c>
      <c r="ED25" s="142" t="s">
        <v>137</v>
      </c>
      <c r="EE25" s="136"/>
      <c r="EF25" s="136">
        <v>0</v>
      </c>
      <c r="EG25" s="136">
        <v>0</v>
      </c>
      <c r="EH25" s="136">
        <v>0</v>
      </c>
      <c r="EI25" s="136">
        <v>0</v>
      </c>
      <c r="EJ25" s="136">
        <v>0</v>
      </c>
      <c r="EK25" s="136">
        <f t="shared" si="10"/>
        <v>0</v>
      </c>
      <c r="EL25" s="138"/>
      <c r="EM25" s="141">
        <v>18</v>
      </c>
      <c r="EN25" s="142" t="s">
        <v>137</v>
      </c>
      <c r="EO25" s="136"/>
      <c r="EP25" s="136">
        <v>1200</v>
      </c>
      <c r="EQ25" s="136">
        <v>1200</v>
      </c>
      <c r="ER25" s="136"/>
      <c r="ES25" s="136"/>
      <c r="ET25" s="136"/>
      <c r="EU25" s="136"/>
      <c r="EV25" s="144">
        <v>18</v>
      </c>
      <c r="EW25" s="142" t="s">
        <v>137</v>
      </c>
      <c r="EX25" s="136"/>
      <c r="EY25" s="136">
        <v>0</v>
      </c>
      <c r="EZ25" s="136">
        <v>0</v>
      </c>
      <c r="FA25" s="136">
        <v>0</v>
      </c>
      <c r="FB25" s="136">
        <v>0</v>
      </c>
      <c r="FC25" s="136">
        <v>0</v>
      </c>
      <c r="FD25" s="136">
        <f t="shared" si="11"/>
        <v>0</v>
      </c>
      <c r="FE25" s="136"/>
      <c r="FF25" s="141">
        <v>18</v>
      </c>
      <c r="FG25" s="142" t="s">
        <v>137</v>
      </c>
      <c r="FH25" s="136"/>
      <c r="FI25" s="136">
        <v>0</v>
      </c>
      <c r="FJ25" s="136">
        <v>0</v>
      </c>
      <c r="FK25" s="136">
        <v>0</v>
      </c>
      <c r="FL25" s="136">
        <v>0</v>
      </c>
      <c r="FM25" s="136">
        <v>0</v>
      </c>
      <c r="FN25" s="136">
        <f t="shared" si="12"/>
        <v>0</v>
      </c>
      <c r="FO25" s="136"/>
      <c r="FV25" s="141">
        <v>18</v>
      </c>
      <c r="FW25" s="142" t="s">
        <v>137</v>
      </c>
      <c r="FY25" s="141">
        <v>18</v>
      </c>
      <c r="FZ25" s="142" t="s">
        <v>137</v>
      </c>
      <c r="GA25" s="136"/>
      <c r="GB25" s="136">
        <v>0</v>
      </c>
      <c r="GC25" s="136">
        <v>0</v>
      </c>
      <c r="GD25" s="136">
        <v>0</v>
      </c>
      <c r="GE25" s="136">
        <v>0</v>
      </c>
      <c r="GF25" s="136">
        <v>0</v>
      </c>
      <c r="GG25" s="136">
        <f t="shared" si="13"/>
        <v>0</v>
      </c>
      <c r="GH25" s="136"/>
      <c r="GV25" s="141">
        <v>18</v>
      </c>
      <c r="GW25" s="142" t="s">
        <v>137</v>
      </c>
      <c r="GY25" s="141">
        <v>18</v>
      </c>
      <c r="GZ25" s="142" t="s">
        <v>137</v>
      </c>
      <c r="HA25" s="136"/>
      <c r="HB25" s="136">
        <v>0</v>
      </c>
      <c r="HC25" s="136">
        <v>0</v>
      </c>
      <c r="HD25" s="136">
        <v>0</v>
      </c>
      <c r="HE25" s="136">
        <v>0</v>
      </c>
      <c r="HF25" s="136">
        <v>0</v>
      </c>
      <c r="HG25" s="136">
        <f t="shared" si="14"/>
        <v>0</v>
      </c>
      <c r="HH25" s="136"/>
      <c r="HI25" s="141">
        <v>18</v>
      </c>
      <c r="HJ25" s="142" t="s">
        <v>137</v>
      </c>
      <c r="HK25" s="140"/>
      <c r="HL25" s="136">
        <v>0</v>
      </c>
      <c r="HM25" s="136">
        <v>0</v>
      </c>
      <c r="HN25" s="136">
        <v>0</v>
      </c>
      <c r="HO25" s="136">
        <v>0</v>
      </c>
      <c r="HP25" s="136">
        <v>0</v>
      </c>
      <c r="HQ25" s="136">
        <f t="shared" si="15"/>
        <v>0</v>
      </c>
      <c r="HR25" s="136"/>
      <c r="HS25" s="141">
        <v>18</v>
      </c>
      <c r="HT25" s="142" t="s">
        <v>137</v>
      </c>
      <c r="HU25" s="136"/>
      <c r="HV25" s="136">
        <v>3000</v>
      </c>
      <c r="HW25" s="136">
        <v>0</v>
      </c>
      <c r="HX25" s="136">
        <f t="shared" si="27"/>
        <v>1000</v>
      </c>
      <c r="HY25" s="136">
        <v>1000</v>
      </c>
      <c r="HZ25" s="136">
        <v>1000</v>
      </c>
      <c r="IA25" s="136">
        <f t="shared" si="16"/>
        <v>0</v>
      </c>
      <c r="IB25" s="136"/>
      <c r="IC25" s="141">
        <v>18</v>
      </c>
      <c r="ID25" s="142" t="s">
        <v>137</v>
      </c>
      <c r="IE25" s="136"/>
      <c r="IF25" s="136">
        <v>0</v>
      </c>
      <c r="IG25" s="136">
        <v>0</v>
      </c>
      <c r="IH25" s="136">
        <v>0</v>
      </c>
      <c r="II25" s="136">
        <v>0</v>
      </c>
      <c r="IJ25" s="136">
        <v>0</v>
      </c>
      <c r="IK25" s="136">
        <f t="shared" si="17"/>
        <v>0</v>
      </c>
      <c r="IL25" s="136"/>
    </row>
    <row r="26" spans="1:246">
      <c r="A26" s="141">
        <v>19</v>
      </c>
      <c r="B26" s="142" t="s">
        <v>138</v>
      </c>
      <c r="O26" s="134"/>
      <c r="P26" s="136">
        <f>1600*9</f>
        <v>14400</v>
      </c>
      <c r="Q26" s="136">
        <f t="shared" si="20"/>
        <v>4800</v>
      </c>
      <c r="R26" s="145">
        <v>4800</v>
      </c>
      <c r="S26" s="145">
        <v>4800</v>
      </c>
      <c r="T26" s="145"/>
      <c r="U26" s="136">
        <f t="shared" si="0"/>
        <v>0</v>
      </c>
      <c r="V26" s="136"/>
      <c r="AG26" s="141">
        <v>19</v>
      </c>
      <c r="AH26" s="142" t="s">
        <v>138</v>
      </c>
      <c r="AI26" s="136"/>
      <c r="AJ26" s="136">
        <v>0</v>
      </c>
      <c r="AK26" s="136">
        <v>0</v>
      </c>
      <c r="AL26" s="136">
        <v>0</v>
      </c>
      <c r="AM26" s="136">
        <v>0</v>
      </c>
      <c r="AN26" s="136">
        <v>0</v>
      </c>
      <c r="AO26" s="136">
        <f t="shared" si="1"/>
        <v>0</v>
      </c>
      <c r="AP26" s="136"/>
      <c r="AQ26" s="141">
        <v>19</v>
      </c>
      <c r="AR26" s="142" t="s">
        <v>138</v>
      </c>
      <c r="AS26" s="136">
        <v>12</v>
      </c>
      <c r="AT26" s="136">
        <f t="shared" si="21"/>
        <v>4500</v>
      </c>
      <c r="AU26" s="136">
        <f t="shared" si="22"/>
        <v>1500</v>
      </c>
      <c r="AV26" s="136">
        <v>1500</v>
      </c>
      <c r="AW26" s="136">
        <v>1500</v>
      </c>
      <c r="AX26" s="136"/>
      <c r="AY26" s="136">
        <f t="shared" si="2"/>
        <v>0</v>
      </c>
      <c r="AZ26" s="136"/>
      <c r="BA26" s="141">
        <v>19</v>
      </c>
      <c r="BB26" s="142" t="s">
        <v>138</v>
      </c>
      <c r="BC26" s="136"/>
      <c r="BD26" s="136">
        <v>0</v>
      </c>
      <c r="BE26" s="136">
        <v>0</v>
      </c>
      <c r="BF26" s="136">
        <v>0</v>
      </c>
      <c r="BG26" s="136">
        <v>0</v>
      </c>
      <c r="BH26" s="136">
        <v>0</v>
      </c>
      <c r="BI26" s="136">
        <f t="shared" si="3"/>
        <v>0</v>
      </c>
      <c r="BJ26" s="136"/>
      <c r="BK26" s="141">
        <v>19</v>
      </c>
      <c r="BL26" s="142" t="s">
        <v>138</v>
      </c>
      <c r="BM26" s="136">
        <f>1512/12*9</f>
        <v>1134</v>
      </c>
      <c r="BN26" s="136">
        <f t="shared" si="23"/>
        <v>170100</v>
      </c>
      <c r="BO26" s="136">
        <f t="shared" si="24"/>
        <v>56700</v>
      </c>
      <c r="BP26" s="136">
        <v>56700</v>
      </c>
      <c r="BQ26" s="136">
        <v>56700</v>
      </c>
      <c r="BR26" s="136"/>
      <c r="BS26" s="136">
        <f t="shared" si="4"/>
        <v>0</v>
      </c>
      <c r="BT26" s="136"/>
      <c r="CE26" s="141">
        <v>19</v>
      </c>
      <c r="CF26" s="142" t="s">
        <v>138</v>
      </c>
      <c r="CG26" s="136"/>
      <c r="CH26" s="136">
        <v>0</v>
      </c>
      <c r="CI26" s="136">
        <v>0</v>
      </c>
      <c r="CJ26" s="136">
        <v>0</v>
      </c>
      <c r="CK26" s="136">
        <v>0</v>
      </c>
      <c r="CL26" s="136">
        <v>0</v>
      </c>
      <c r="CM26" s="136">
        <f t="shared" si="5"/>
        <v>0</v>
      </c>
      <c r="CN26" s="136"/>
      <c r="CO26" s="141">
        <v>19</v>
      </c>
      <c r="CP26" s="142" t="s">
        <v>138</v>
      </c>
      <c r="CQ26" s="136"/>
      <c r="CR26" s="136">
        <v>0</v>
      </c>
      <c r="CS26" s="136">
        <v>0</v>
      </c>
      <c r="CT26" s="136">
        <v>0</v>
      </c>
      <c r="CU26" s="136">
        <v>0</v>
      </c>
      <c r="CV26" s="136">
        <v>0</v>
      </c>
      <c r="CW26" s="136">
        <f t="shared" si="6"/>
        <v>0</v>
      </c>
      <c r="CX26" s="136"/>
      <c r="CY26" s="141">
        <v>19</v>
      </c>
      <c r="CZ26" s="142" t="s">
        <v>138</v>
      </c>
      <c r="DA26" s="136"/>
      <c r="DB26" s="136">
        <v>1000</v>
      </c>
      <c r="DC26" s="136">
        <v>0</v>
      </c>
      <c r="DD26" s="136">
        <v>1000</v>
      </c>
      <c r="DE26" s="136">
        <v>0</v>
      </c>
      <c r="DF26" s="136">
        <v>0</v>
      </c>
      <c r="DG26" s="136">
        <f t="shared" si="7"/>
        <v>0</v>
      </c>
      <c r="DH26" s="136"/>
      <c r="DI26" s="141">
        <v>19</v>
      </c>
      <c r="DJ26" s="142" t="s">
        <v>138</v>
      </c>
      <c r="DK26" s="136"/>
      <c r="DL26" s="136">
        <f t="shared" si="25"/>
        <v>5400</v>
      </c>
      <c r="DM26" s="136">
        <f t="shared" si="26"/>
        <v>1800</v>
      </c>
      <c r="DN26" s="136">
        <f t="shared" si="18"/>
        <v>1800</v>
      </c>
      <c r="DO26" s="136">
        <f t="shared" si="18"/>
        <v>1800</v>
      </c>
      <c r="DP26" s="136"/>
      <c r="DQ26" s="136">
        <f t="shared" si="8"/>
        <v>0</v>
      </c>
      <c r="DR26" s="136"/>
      <c r="DS26" s="141">
        <v>19</v>
      </c>
      <c r="DT26" s="142" t="s">
        <v>138</v>
      </c>
      <c r="DU26" s="136"/>
      <c r="DV26" s="136">
        <v>0</v>
      </c>
      <c r="DW26" s="136">
        <v>0</v>
      </c>
      <c r="DX26" s="136">
        <v>0</v>
      </c>
      <c r="DY26" s="136">
        <v>0</v>
      </c>
      <c r="DZ26" s="136">
        <v>0</v>
      </c>
      <c r="EA26" s="136">
        <f t="shared" si="9"/>
        <v>0</v>
      </c>
      <c r="EB26" s="136"/>
      <c r="EC26" s="141">
        <v>19</v>
      </c>
      <c r="ED26" s="142" t="s">
        <v>138</v>
      </c>
      <c r="EE26" s="136"/>
      <c r="EF26" s="136">
        <v>0</v>
      </c>
      <c r="EG26" s="136">
        <v>0</v>
      </c>
      <c r="EH26" s="136">
        <v>0</v>
      </c>
      <c r="EI26" s="136">
        <v>0</v>
      </c>
      <c r="EJ26" s="136">
        <v>0</v>
      </c>
      <c r="EK26" s="136">
        <f t="shared" si="10"/>
        <v>0</v>
      </c>
      <c r="EL26" s="138"/>
      <c r="EM26" s="141">
        <v>19</v>
      </c>
      <c r="EN26" s="142" t="s">
        <v>138</v>
      </c>
      <c r="EO26" s="136"/>
      <c r="EP26" s="136">
        <v>1200</v>
      </c>
      <c r="EQ26" s="136">
        <v>1200</v>
      </c>
      <c r="ER26" s="136"/>
      <c r="ES26" s="136"/>
      <c r="ET26" s="136"/>
      <c r="EU26" s="136"/>
      <c r="EV26" s="144">
        <v>19</v>
      </c>
      <c r="EW26" s="142" t="s">
        <v>138</v>
      </c>
      <c r="EX26" s="136"/>
      <c r="EY26" s="136">
        <v>0</v>
      </c>
      <c r="EZ26" s="136">
        <v>0</v>
      </c>
      <c r="FA26" s="136">
        <v>0</v>
      </c>
      <c r="FB26" s="136">
        <v>0</v>
      </c>
      <c r="FC26" s="136">
        <v>0</v>
      </c>
      <c r="FD26" s="136">
        <f t="shared" si="11"/>
        <v>0</v>
      </c>
      <c r="FE26" s="136"/>
      <c r="FF26" s="141">
        <v>19</v>
      </c>
      <c r="FG26" s="142" t="s">
        <v>138</v>
      </c>
      <c r="FH26" s="136"/>
      <c r="FI26" s="136">
        <v>0</v>
      </c>
      <c r="FJ26" s="136">
        <v>0</v>
      </c>
      <c r="FK26" s="136">
        <v>0</v>
      </c>
      <c r="FL26" s="136">
        <v>0</v>
      </c>
      <c r="FM26" s="136">
        <v>0</v>
      </c>
      <c r="FN26" s="136">
        <f t="shared" si="12"/>
        <v>0</v>
      </c>
      <c r="FO26" s="136"/>
      <c r="FV26" s="141">
        <v>19</v>
      </c>
      <c r="FW26" s="142" t="s">
        <v>138</v>
      </c>
      <c r="FY26" s="141">
        <v>19</v>
      </c>
      <c r="FZ26" s="142" t="s">
        <v>138</v>
      </c>
      <c r="GA26" s="136"/>
      <c r="GB26" s="136">
        <v>0</v>
      </c>
      <c r="GC26" s="136">
        <v>0</v>
      </c>
      <c r="GD26" s="136">
        <v>0</v>
      </c>
      <c r="GE26" s="136">
        <v>0</v>
      </c>
      <c r="GF26" s="136">
        <v>0</v>
      </c>
      <c r="GG26" s="136">
        <f t="shared" si="13"/>
        <v>0</v>
      </c>
      <c r="GH26" s="136"/>
      <c r="GV26" s="141">
        <v>19</v>
      </c>
      <c r="GW26" s="142" t="s">
        <v>138</v>
      </c>
      <c r="GY26" s="141">
        <v>19</v>
      </c>
      <c r="GZ26" s="142" t="s">
        <v>138</v>
      </c>
      <c r="HA26" s="136"/>
      <c r="HB26" s="136">
        <v>0</v>
      </c>
      <c r="HC26" s="136">
        <v>0</v>
      </c>
      <c r="HD26" s="136">
        <v>0</v>
      </c>
      <c r="HE26" s="136">
        <v>0</v>
      </c>
      <c r="HF26" s="136">
        <v>0</v>
      </c>
      <c r="HG26" s="136">
        <f t="shared" si="14"/>
        <v>0</v>
      </c>
      <c r="HH26" s="136"/>
      <c r="HI26" s="141">
        <v>19</v>
      </c>
      <c r="HJ26" s="142" t="s">
        <v>138</v>
      </c>
      <c r="HK26" s="140"/>
      <c r="HL26" s="136">
        <v>0</v>
      </c>
      <c r="HM26" s="136">
        <v>0</v>
      </c>
      <c r="HN26" s="136">
        <v>0</v>
      </c>
      <c r="HO26" s="136">
        <v>0</v>
      </c>
      <c r="HP26" s="136">
        <v>0</v>
      </c>
      <c r="HQ26" s="136">
        <f t="shared" si="15"/>
        <v>0</v>
      </c>
      <c r="HR26" s="136"/>
      <c r="HS26" s="141">
        <v>19</v>
      </c>
      <c r="HT26" s="142" t="s">
        <v>138</v>
      </c>
      <c r="HU26" s="136"/>
      <c r="HV26" s="136">
        <v>3000</v>
      </c>
      <c r="HW26" s="136">
        <v>0</v>
      </c>
      <c r="HX26" s="136">
        <f t="shared" si="27"/>
        <v>1000</v>
      </c>
      <c r="HY26" s="136">
        <v>1000</v>
      </c>
      <c r="HZ26" s="136">
        <v>1000</v>
      </c>
      <c r="IA26" s="136">
        <f t="shared" si="16"/>
        <v>0</v>
      </c>
      <c r="IB26" s="136"/>
      <c r="IC26" s="141">
        <v>19</v>
      </c>
      <c r="ID26" s="142" t="s">
        <v>138</v>
      </c>
      <c r="IE26" s="136"/>
      <c r="IF26" s="136">
        <v>0</v>
      </c>
      <c r="IG26" s="136">
        <v>0</v>
      </c>
      <c r="IH26" s="136">
        <v>0</v>
      </c>
      <c r="II26" s="136">
        <v>0</v>
      </c>
      <c r="IJ26" s="136">
        <v>0</v>
      </c>
      <c r="IK26" s="136">
        <f t="shared" si="17"/>
        <v>0</v>
      </c>
      <c r="IL26" s="136"/>
    </row>
    <row r="27" spans="1:246">
      <c r="A27" s="146">
        <v>20</v>
      </c>
      <c r="B27" s="147" t="s">
        <v>139</v>
      </c>
      <c r="O27" s="134"/>
      <c r="P27" s="136">
        <f t="shared" si="19"/>
        <v>14400</v>
      </c>
      <c r="Q27" s="136">
        <f t="shared" si="20"/>
        <v>4800</v>
      </c>
      <c r="R27" s="145">
        <v>4800</v>
      </c>
      <c r="S27" s="145">
        <v>4800</v>
      </c>
      <c r="T27" s="145"/>
      <c r="U27" s="136">
        <f t="shared" si="0"/>
        <v>0</v>
      </c>
      <c r="V27" s="136"/>
      <c r="AG27" s="146">
        <v>20</v>
      </c>
      <c r="AH27" s="147" t="s">
        <v>139</v>
      </c>
      <c r="AI27" s="136"/>
      <c r="AJ27" s="136">
        <v>0</v>
      </c>
      <c r="AK27" s="136">
        <v>0</v>
      </c>
      <c r="AL27" s="136">
        <v>0</v>
      </c>
      <c r="AM27" s="136">
        <v>0</v>
      </c>
      <c r="AN27" s="136">
        <v>0</v>
      </c>
      <c r="AO27" s="136">
        <f t="shared" si="1"/>
        <v>0</v>
      </c>
      <c r="AP27" s="136"/>
      <c r="AQ27" s="146">
        <v>20</v>
      </c>
      <c r="AR27" s="147" t="s">
        <v>139</v>
      </c>
      <c r="AS27" s="136">
        <v>12</v>
      </c>
      <c r="AT27" s="136">
        <f t="shared" si="21"/>
        <v>4500</v>
      </c>
      <c r="AU27" s="136">
        <f t="shared" si="22"/>
        <v>1500</v>
      </c>
      <c r="AV27" s="136">
        <v>1500</v>
      </c>
      <c r="AW27" s="136">
        <v>1500</v>
      </c>
      <c r="AX27" s="136"/>
      <c r="AY27" s="136">
        <f t="shared" si="2"/>
        <v>0</v>
      </c>
      <c r="AZ27" s="136"/>
      <c r="BA27" s="146">
        <v>20</v>
      </c>
      <c r="BB27" s="147" t="s">
        <v>139</v>
      </c>
      <c r="BC27" s="136"/>
      <c r="BD27" s="136">
        <v>0</v>
      </c>
      <c r="BE27" s="136">
        <v>0</v>
      </c>
      <c r="BF27" s="136">
        <v>0</v>
      </c>
      <c r="BG27" s="136">
        <v>0</v>
      </c>
      <c r="BH27" s="136">
        <v>0</v>
      </c>
      <c r="BI27" s="136">
        <f t="shared" si="3"/>
        <v>0</v>
      </c>
      <c r="BJ27" s="136"/>
      <c r="BK27" s="146">
        <v>20</v>
      </c>
      <c r="BL27" s="147" t="s">
        <v>139</v>
      </c>
      <c r="BM27" s="136">
        <f>384/12*9</f>
        <v>288</v>
      </c>
      <c r="BN27" s="136">
        <f t="shared" si="23"/>
        <v>43200</v>
      </c>
      <c r="BO27" s="136">
        <f t="shared" si="24"/>
        <v>14400</v>
      </c>
      <c r="BP27" s="136">
        <v>14400</v>
      </c>
      <c r="BQ27" s="136">
        <v>14400</v>
      </c>
      <c r="BR27" s="136"/>
      <c r="BS27" s="136">
        <f t="shared" si="4"/>
        <v>0</v>
      </c>
      <c r="BT27" s="136"/>
      <c r="CE27" s="146">
        <v>20</v>
      </c>
      <c r="CF27" s="147" t="s">
        <v>139</v>
      </c>
      <c r="CG27" s="136"/>
      <c r="CH27" s="136">
        <v>0</v>
      </c>
      <c r="CI27" s="136">
        <v>0</v>
      </c>
      <c r="CJ27" s="136">
        <v>0</v>
      </c>
      <c r="CK27" s="136">
        <v>0</v>
      </c>
      <c r="CL27" s="136">
        <v>0</v>
      </c>
      <c r="CM27" s="136">
        <f t="shared" si="5"/>
        <v>0</v>
      </c>
      <c r="CN27" s="136"/>
      <c r="CO27" s="146">
        <v>20</v>
      </c>
      <c r="CP27" s="147" t="s">
        <v>139</v>
      </c>
      <c r="CQ27" s="136"/>
      <c r="CR27" s="136">
        <v>0</v>
      </c>
      <c r="CS27" s="136">
        <v>0</v>
      </c>
      <c r="CT27" s="136">
        <v>0</v>
      </c>
      <c r="CU27" s="136">
        <v>0</v>
      </c>
      <c r="CV27" s="136">
        <v>0</v>
      </c>
      <c r="CW27" s="136">
        <f t="shared" si="6"/>
        <v>0</v>
      </c>
      <c r="CX27" s="136"/>
      <c r="CY27" s="146">
        <v>20</v>
      </c>
      <c r="CZ27" s="147" t="s">
        <v>139</v>
      </c>
      <c r="DA27" s="136"/>
      <c r="DB27" s="136">
        <v>1000</v>
      </c>
      <c r="DC27" s="136">
        <v>0</v>
      </c>
      <c r="DD27" s="136">
        <v>1000</v>
      </c>
      <c r="DE27" s="136">
        <v>0</v>
      </c>
      <c r="DF27" s="136">
        <v>0</v>
      </c>
      <c r="DG27" s="136">
        <f t="shared" si="7"/>
        <v>0</v>
      </c>
      <c r="DH27" s="136"/>
      <c r="DI27" s="146">
        <v>20</v>
      </c>
      <c r="DJ27" s="147" t="s">
        <v>139</v>
      </c>
      <c r="DK27" s="136"/>
      <c r="DL27" s="136">
        <v>7200</v>
      </c>
      <c r="DM27" s="136">
        <f t="shared" si="26"/>
        <v>2400</v>
      </c>
      <c r="DN27" s="136">
        <f t="shared" si="18"/>
        <v>2400</v>
      </c>
      <c r="DO27" s="136">
        <f t="shared" si="18"/>
        <v>2400</v>
      </c>
      <c r="DP27" s="136"/>
      <c r="DQ27" s="136">
        <f t="shared" si="8"/>
        <v>0</v>
      </c>
      <c r="DR27" s="136"/>
      <c r="DS27" s="146">
        <v>20</v>
      </c>
      <c r="DT27" s="147" t="s">
        <v>139</v>
      </c>
      <c r="DU27" s="136"/>
      <c r="DV27" s="136">
        <v>0</v>
      </c>
      <c r="DW27" s="136">
        <v>0</v>
      </c>
      <c r="DX27" s="136">
        <v>0</v>
      </c>
      <c r="DY27" s="136">
        <v>0</v>
      </c>
      <c r="DZ27" s="136">
        <v>0</v>
      </c>
      <c r="EA27" s="136">
        <f t="shared" si="9"/>
        <v>0</v>
      </c>
      <c r="EB27" s="136"/>
      <c r="EC27" s="146">
        <v>20</v>
      </c>
      <c r="ED27" s="147" t="s">
        <v>139</v>
      </c>
      <c r="EE27" s="136"/>
      <c r="EF27" s="136">
        <v>0</v>
      </c>
      <c r="EG27" s="136">
        <v>0</v>
      </c>
      <c r="EH27" s="136">
        <v>0</v>
      </c>
      <c r="EI27" s="136">
        <v>0</v>
      </c>
      <c r="EJ27" s="136">
        <v>0</v>
      </c>
      <c r="EK27" s="136">
        <f t="shared" si="10"/>
        <v>0</v>
      </c>
      <c r="EL27" s="138"/>
      <c r="EM27" s="146">
        <v>20</v>
      </c>
      <c r="EN27" s="147" t="s">
        <v>139</v>
      </c>
      <c r="EO27" s="136"/>
      <c r="EP27" s="136">
        <v>1200</v>
      </c>
      <c r="EQ27" s="136">
        <v>1200</v>
      </c>
      <c r="ER27" s="136"/>
      <c r="ES27" s="136"/>
      <c r="ET27" s="136"/>
      <c r="EU27" s="136"/>
      <c r="EV27" s="148">
        <v>20</v>
      </c>
      <c r="EW27" s="147" t="s">
        <v>139</v>
      </c>
      <c r="EX27" s="136"/>
      <c r="EY27" s="136">
        <v>0</v>
      </c>
      <c r="EZ27" s="136">
        <v>0</v>
      </c>
      <c r="FA27" s="136">
        <v>0</v>
      </c>
      <c r="FB27" s="136">
        <v>0</v>
      </c>
      <c r="FC27" s="136">
        <v>0</v>
      </c>
      <c r="FD27" s="136">
        <f t="shared" si="11"/>
        <v>0</v>
      </c>
      <c r="FE27" s="136"/>
      <c r="FF27" s="146">
        <v>20</v>
      </c>
      <c r="FG27" s="147" t="s">
        <v>139</v>
      </c>
      <c r="FH27" s="136"/>
      <c r="FI27" s="136">
        <v>0</v>
      </c>
      <c r="FJ27" s="136">
        <v>0</v>
      </c>
      <c r="FK27" s="136">
        <v>0</v>
      </c>
      <c r="FL27" s="136">
        <v>0</v>
      </c>
      <c r="FM27" s="136">
        <v>0</v>
      </c>
      <c r="FN27" s="136">
        <f t="shared" si="12"/>
        <v>0</v>
      </c>
      <c r="FO27" s="136"/>
      <c r="FV27" s="146">
        <v>20</v>
      </c>
      <c r="FW27" s="147" t="s">
        <v>139</v>
      </c>
      <c r="FY27" s="146">
        <v>20</v>
      </c>
      <c r="FZ27" s="147" t="s">
        <v>139</v>
      </c>
      <c r="GA27" s="136"/>
      <c r="GB27" s="136">
        <v>0</v>
      </c>
      <c r="GC27" s="136">
        <v>0</v>
      </c>
      <c r="GD27" s="136">
        <v>0</v>
      </c>
      <c r="GE27" s="136">
        <v>0</v>
      </c>
      <c r="GF27" s="136">
        <v>0</v>
      </c>
      <c r="GG27" s="136">
        <f t="shared" si="13"/>
        <v>0</v>
      </c>
      <c r="GH27" s="136"/>
      <c r="GV27" s="146">
        <v>20</v>
      </c>
      <c r="GW27" s="147" t="s">
        <v>139</v>
      </c>
      <c r="GY27" s="146">
        <v>20</v>
      </c>
      <c r="GZ27" s="147" t="s">
        <v>139</v>
      </c>
      <c r="HA27" s="136"/>
      <c r="HB27" s="136">
        <v>0</v>
      </c>
      <c r="HC27" s="136">
        <v>0</v>
      </c>
      <c r="HD27" s="136">
        <v>0</v>
      </c>
      <c r="HE27" s="136">
        <v>0</v>
      </c>
      <c r="HF27" s="136">
        <v>0</v>
      </c>
      <c r="HG27" s="136">
        <f t="shared" si="14"/>
        <v>0</v>
      </c>
      <c r="HH27" s="136"/>
      <c r="HI27" s="146">
        <v>20</v>
      </c>
      <c r="HJ27" s="147" t="s">
        <v>139</v>
      </c>
      <c r="HK27" s="140"/>
      <c r="HL27" s="136">
        <v>0</v>
      </c>
      <c r="HM27" s="136">
        <v>0</v>
      </c>
      <c r="HN27" s="136">
        <v>0</v>
      </c>
      <c r="HO27" s="136">
        <v>0</v>
      </c>
      <c r="HP27" s="136">
        <v>0</v>
      </c>
      <c r="HQ27" s="136">
        <f t="shared" si="15"/>
        <v>0</v>
      </c>
      <c r="HR27" s="136"/>
      <c r="HS27" s="146">
        <v>20</v>
      </c>
      <c r="HT27" s="147" t="s">
        <v>139</v>
      </c>
      <c r="HU27" s="136"/>
      <c r="HV27" s="136">
        <v>3000</v>
      </c>
      <c r="HW27" s="136">
        <v>0</v>
      </c>
      <c r="HX27" s="136">
        <f t="shared" si="27"/>
        <v>1000</v>
      </c>
      <c r="HY27" s="136">
        <v>1000</v>
      </c>
      <c r="HZ27" s="136">
        <v>1000</v>
      </c>
      <c r="IA27" s="136">
        <f t="shared" si="16"/>
        <v>0</v>
      </c>
      <c r="IB27" s="136"/>
      <c r="IC27" s="146">
        <v>20</v>
      </c>
      <c r="ID27" s="147" t="s">
        <v>139</v>
      </c>
      <c r="IE27" s="136"/>
      <c r="IF27" s="136">
        <v>0</v>
      </c>
      <c r="IG27" s="136">
        <v>0</v>
      </c>
      <c r="IH27" s="136">
        <v>0</v>
      </c>
      <c r="II27" s="136">
        <v>0</v>
      </c>
      <c r="IJ27" s="136">
        <v>0</v>
      </c>
      <c r="IK27" s="136">
        <f t="shared" si="17"/>
        <v>0</v>
      </c>
      <c r="IL27" s="136"/>
    </row>
    <row r="28" spans="1:246" s="150" customFormat="1" ht="16.5">
      <c r="A28" s="149" t="s">
        <v>140</v>
      </c>
      <c r="B28" s="149"/>
      <c r="E28" s="151"/>
      <c r="I28" s="151"/>
      <c r="O28" s="152"/>
      <c r="P28" s="153">
        <f>SUM(P8:P27)</f>
        <v>259200</v>
      </c>
      <c r="Q28" s="154">
        <f>SUM(Q8:Q27)</f>
        <v>86400</v>
      </c>
      <c r="R28" s="154">
        <f>SUM(R8:R27)</f>
        <v>86400</v>
      </c>
      <c r="S28" s="154">
        <f>SUM(S8:S27)</f>
        <v>86400</v>
      </c>
      <c r="T28" s="154">
        <f>SUM(T8:T27)</f>
        <v>0</v>
      </c>
      <c r="U28" s="153">
        <f t="shared" si="0"/>
        <v>0</v>
      </c>
      <c r="V28" s="153"/>
      <c r="AG28" s="149" t="s">
        <v>140</v>
      </c>
      <c r="AH28" s="149"/>
      <c r="AI28" s="153"/>
      <c r="AJ28" s="153">
        <f>SUM(AJ8:AJ27)</f>
        <v>0</v>
      </c>
      <c r="AK28" s="153">
        <f>SUM(AK8:AK27)</f>
        <v>0</v>
      </c>
      <c r="AL28" s="153">
        <f>SUM(AL8:AL27)</f>
        <v>0</v>
      </c>
      <c r="AM28" s="153">
        <f>SUM(AM8:AM27)</f>
        <v>0</v>
      </c>
      <c r="AN28" s="153">
        <f>SUM(AN8:AN27)</f>
        <v>0</v>
      </c>
      <c r="AO28" s="153">
        <f t="shared" si="1"/>
        <v>0</v>
      </c>
      <c r="AP28" s="153"/>
      <c r="AQ28" s="149" t="s">
        <v>140</v>
      </c>
      <c r="AR28" s="149"/>
      <c r="AS28" s="153"/>
      <c r="AT28" s="153">
        <f>SUM(AT8:AT27)</f>
        <v>81000</v>
      </c>
      <c r="AU28" s="153">
        <f>SUM(AU8:AU27)</f>
        <v>27000</v>
      </c>
      <c r="AV28" s="153">
        <f>SUM(AV8:AV27)</f>
        <v>27000</v>
      </c>
      <c r="AW28" s="153">
        <f>SUM(AW8:AW27)</f>
        <v>27000</v>
      </c>
      <c r="AX28" s="153">
        <f>SUM(AX8:AX27)</f>
        <v>0</v>
      </c>
      <c r="AY28" s="153">
        <f t="shared" si="2"/>
        <v>0</v>
      </c>
      <c r="AZ28" s="153"/>
      <c r="BA28" s="149" t="s">
        <v>140</v>
      </c>
      <c r="BB28" s="149"/>
      <c r="BC28" s="153"/>
      <c r="BD28" s="153">
        <f>SUM(BD8:BD27)</f>
        <v>0</v>
      </c>
      <c r="BE28" s="153">
        <f>SUM(BE8:BE27)</f>
        <v>0</v>
      </c>
      <c r="BF28" s="153">
        <f>SUM(BF8:BF27)</f>
        <v>0</v>
      </c>
      <c r="BG28" s="153">
        <f>SUM(BG8:BG27)</f>
        <v>0</v>
      </c>
      <c r="BH28" s="153">
        <f>SUM(BH8:BH27)</f>
        <v>0</v>
      </c>
      <c r="BI28" s="153">
        <f t="shared" si="3"/>
        <v>0</v>
      </c>
      <c r="BJ28" s="153"/>
      <c r="BK28" s="149" t="s">
        <v>140</v>
      </c>
      <c r="BL28" s="149"/>
      <c r="BM28" s="153"/>
      <c r="BN28" s="153">
        <f>SUM(BN8:BN27)</f>
        <v>3549150</v>
      </c>
      <c r="BO28" s="153">
        <f>SUM(BO8:BO27)</f>
        <v>1183050</v>
      </c>
      <c r="BP28" s="153">
        <f>SUM(BP8:BP27)</f>
        <v>1183050</v>
      </c>
      <c r="BQ28" s="153">
        <f>SUM(BQ8:BQ27)</f>
        <v>1183050</v>
      </c>
      <c r="BR28" s="153">
        <f>SUM(BR8:BR27)</f>
        <v>0</v>
      </c>
      <c r="BS28" s="153">
        <f t="shared" si="4"/>
        <v>0</v>
      </c>
      <c r="BT28" s="153"/>
      <c r="CE28" s="149" t="s">
        <v>140</v>
      </c>
      <c r="CF28" s="149"/>
      <c r="CG28" s="153"/>
      <c r="CH28" s="153">
        <f>SUM(CH8:CH27)</f>
        <v>0</v>
      </c>
      <c r="CI28" s="153">
        <f>SUM(CI8:CI27)</f>
        <v>0</v>
      </c>
      <c r="CJ28" s="153">
        <f>SUM(CJ8:CJ27)</f>
        <v>0</v>
      </c>
      <c r="CK28" s="153">
        <f>SUM(CK8:CK27)</f>
        <v>0</v>
      </c>
      <c r="CL28" s="153">
        <f>SUM(CL8:CL27)</f>
        <v>0</v>
      </c>
      <c r="CM28" s="153">
        <f t="shared" si="5"/>
        <v>0</v>
      </c>
      <c r="CN28" s="153"/>
      <c r="CO28" s="149" t="s">
        <v>140</v>
      </c>
      <c r="CP28" s="149"/>
      <c r="CQ28" s="153"/>
      <c r="CR28" s="153">
        <f>SUM(CR8:CR27)</f>
        <v>0</v>
      </c>
      <c r="CS28" s="153">
        <f>SUM(CS8:CS27)</f>
        <v>0</v>
      </c>
      <c r="CT28" s="153">
        <f>SUM(CT8:CT27)</f>
        <v>0</v>
      </c>
      <c r="CU28" s="153">
        <f>SUM(CU8:CU27)</f>
        <v>0</v>
      </c>
      <c r="CV28" s="153">
        <f>SUM(CV8:CV27)</f>
        <v>0</v>
      </c>
      <c r="CW28" s="153">
        <f t="shared" si="6"/>
        <v>0</v>
      </c>
      <c r="CX28" s="153"/>
      <c r="CY28" s="149" t="s">
        <v>140</v>
      </c>
      <c r="CZ28" s="149"/>
      <c r="DA28" s="153"/>
      <c r="DB28" s="153">
        <f>SUM(DB8:DB27)</f>
        <v>18000</v>
      </c>
      <c r="DC28" s="153">
        <f>SUM(DC8:DC27)</f>
        <v>0</v>
      </c>
      <c r="DD28" s="153">
        <f>SUM(DD8:DD27)</f>
        <v>18000</v>
      </c>
      <c r="DE28" s="153">
        <f>SUM(DE8:DE27)</f>
        <v>0</v>
      </c>
      <c r="DF28" s="153">
        <f>SUM(DF8:DF27)</f>
        <v>0</v>
      </c>
      <c r="DG28" s="153">
        <f t="shared" si="7"/>
        <v>0</v>
      </c>
      <c r="DH28" s="153"/>
      <c r="DI28" s="149" t="s">
        <v>140</v>
      </c>
      <c r="DJ28" s="149"/>
      <c r="DK28" s="153"/>
      <c r="DL28" s="153">
        <f>SUM(DL8:DL27)</f>
        <v>99000</v>
      </c>
      <c r="DM28" s="153">
        <f>SUM(DM8:DM27)</f>
        <v>33000</v>
      </c>
      <c r="DN28" s="153">
        <f>SUM(DN8:DN27)</f>
        <v>33000</v>
      </c>
      <c r="DO28" s="153">
        <f>SUM(DO8:DO27)</f>
        <v>33000</v>
      </c>
      <c r="DP28" s="153">
        <f>SUM(DP8:DP27)</f>
        <v>0</v>
      </c>
      <c r="DQ28" s="153">
        <f t="shared" si="8"/>
        <v>0</v>
      </c>
      <c r="DR28" s="153"/>
      <c r="DS28" s="149" t="s">
        <v>140</v>
      </c>
      <c r="DT28" s="149"/>
      <c r="DU28" s="153"/>
      <c r="DV28" s="153">
        <f>SUM(DV8:DV27)</f>
        <v>0</v>
      </c>
      <c r="DW28" s="153">
        <f>SUM(DW8:DW27)</f>
        <v>0</v>
      </c>
      <c r="DX28" s="153">
        <f>SUM(DX8:DX27)</f>
        <v>0</v>
      </c>
      <c r="DY28" s="153">
        <f>SUM(DY8:DY27)</f>
        <v>0</v>
      </c>
      <c r="DZ28" s="153">
        <f>SUM(DZ8:DZ27)</f>
        <v>0</v>
      </c>
      <c r="EA28" s="153">
        <f t="shared" si="9"/>
        <v>0</v>
      </c>
      <c r="EB28" s="153"/>
      <c r="EC28" s="149" t="s">
        <v>140</v>
      </c>
      <c r="ED28" s="149"/>
      <c r="EE28" s="153"/>
      <c r="EF28" s="153">
        <f>SUM(EF8:EF27)</f>
        <v>0</v>
      </c>
      <c r="EG28" s="153">
        <f>SUM(EG8:EG27)</f>
        <v>0</v>
      </c>
      <c r="EH28" s="153">
        <f>SUM(EH8:EH27)</f>
        <v>0</v>
      </c>
      <c r="EI28" s="153">
        <f>SUM(EI8:EI27)</f>
        <v>0</v>
      </c>
      <c r="EJ28" s="153">
        <f>SUM(EJ8:EJ27)</f>
        <v>0</v>
      </c>
      <c r="EK28" s="153">
        <f t="shared" si="10"/>
        <v>0</v>
      </c>
      <c r="EL28" s="155"/>
      <c r="EM28" s="149" t="s">
        <v>140</v>
      </c>
      <c r="EN28" s="149"/>
      <c r="EO28" s="153"/>
      <c r="EP28" s="153">
        <f>EP6</f>
        <v>30000</v>
      </c>
      <c r="EQ28" s="153">
        <f>EP28</f>
        <v>30000</v>
      </c>
      <c r="ER28" s="153"/>
      <c r="ES28" s="153"/>
      <c r="ET28" s="153"/>
      <c r="EU28" s="153"/>
      <c r="EV28" s="156" t="s">
        <v>140</v>
      </c>
      <c r="EW28" s="149"/>
      <c r="EX28" s="153"/>
      <c r="EY28" s="153">
        <f>SUM(EY8:EY27)</f>
        <v>0</v>
      </c>
      <c r="EZ28" s="153">
        <f>SUM(EZ8:EZ27)</f>
        <v>0</v>
      </c>
      <c r="FA28" s="153">
        <f>SUM(FA8:FA27)</f>
        <v>0</v>
      </c>
      <c r="FB28" s="153">
        <f>SUM(FB8:FB27)</f>
        <v>0</v>
      </c>
      <c r="FC28" s="153">
        <f>SUM(FC8:FC27)</f>
        <v>0</v>
      </c>
      <c r="FD28" s="153">
        <f t="shared" si="11"/>
        <v>0</v>
      </c>
      <c r="FE28" s="153"/>
      <c r="FF28" s="149" t="s">
        <v>140</v>
      </c>
      <c r="FG28" s="149"/>
      <c r="FH28" s="153"/>
      <c r="FI28" s="153">
        <f>SUM(FI8:FI27)</f>
        <v>0</v>
      </c>
      <c r="FJ28" s="153">
        <f>SUM(FJ8:FJ27)</f>
        <v>0</v>
      </c>
      <c r="FK28" s="153">
        <f>SUM(FK8:FK27)</f>
        <v>0</v>
      </c>
      <c r="FL28" s="153">
        <f>SUM(FL8:FL27)</f>
        <v>0</v>
      </c>
      <c r="FM28" s="153">
        <f>SUM(FM8:FM27)</f>
        <v>0</v>
      </c>
      <c r="FN28" s="153">
        <f t="shared" si="12"/>
        <v>0</v>
      </c>
      <c r="FO28" s="153"/>
      <c r="FV28" s="149" t="s">
        <v>140</v>
      </c>
      <c r="FW28" s="149"/>
      <c r="FY28" s="149" t="s">
        <v>140</v>
      </c>
      <c r="FZ28" s="149"/>
      <c r="GA28" s="153"/>
      <c r="GB28" s="153">
        <f>SUM(GB8:GB27)</f>
        <v>0</v>
      </c>
      <c r="GC28" s="153">
        <f>SUM(GC8:GC27)</f>
        <v>0</v>
      </c>
      <c r="GD28" s="153">
        <f>SUM(GD8:GD27)</f>
        <v>0</v>
      </c>
      <c r="GE28" s="153">
        <f>SUM(GE8:GE27)</f>
        <v>0</v>
      </c>
      <c r="GF28" s="153">
        <f>SUM(GF8:GF27)</f>
        <v>0</v>
      </c>
      <c r="GG28" s="153">
        <f t="shared" si="13"/>
        <v>0</v>
      </c>
      <c r="GH28" s="153"/>
      <c r="GV28" s="149" t="s">
        <v>140</v>
      </c>
      <c r="GW28" s="149"/>
      <c r="GY28" s="149" t="s">
        <v>140</v>
      </c>
      <c r="GZ28" s="149"/>
      <c r="HA28" s="153"/>
      <c r="HB28" s="153">
        <f>SUM(HB8:HB27)</f>
        <v>0</v>
      </c>
      <c r="HC28" s="153">
        <f>SUM(HC8:HC27)</f>
        <v>0</v>
      </c>
      <c r="HD28" s="153">
        <f>SUM(HD8:HD27)</f>
        <v>0</v>
      </c>
      <c r="HE28" s="153">
        <f>SUM(HE8:HE27)</f>
        <v>0</v>
      </c>
      <c r="HF28" s="153">
        <f>SUM(HF8:HF27)</f>
        <v>0</v>
      </c>
      <c r="HG28" s="153">
        <f t="shared" si="14"/>
        <v>0</v>
      </c>
      <c r="HH28" s="153"/>
      <c r="HI28" s="149" t="s">
        <v>140</v>
      </c>
      <c r="HJ28" s="149"/>
      <c r="HK28" s="153"/>
      <c r="HL28" s="153">
        <f>SUM(HL8:HL27)</f>
        <v>0</v>
      </c>
      <c r="HM28" s="153">
        <f>SUM(HM8:HM27)</f>
        <v>0</v>
      </c>
      <c r="HN28" s="153">
        <f>SUM(HN8:HN27)</f>
        <v>0</v>
      </c>
      <c r="HO28" s="153">
        <f>SUM(HO8:HO27)</f>
        <v>0</v>
      </c>
      <c r="HP28" s="153">
        <f>SUM(HP8:HP27)</f>
        <v>0</v>
      </c>
      <c r="HQ28" s="153">
        <f t="shared" si="15"/>
        <v>0</v>
      </c>
      <c r="HR28" s="153"/>
      <c r="HS28" s="149" t="s">
        <v>140</v>
      </c>
      <c r="HT28" s="149"/>
      <c r="HU28" s="153"/>
      <c r="HV28" s="153">
        <f>SUM(HV8:HV27)</f>
        <v>54000</v>
      </c>
      <c r="HW28" s="153">
        <f>SUM(HW8:HW27)</f>
        <v>0</v>
      </c>
      <c r="HX28" s="153">
        <f>SUM(HX8:HX27)</f>
        <v>18000</v>
      </c>
      <c r="HY28" s="153">
        <f>SUM(HY8:HY27)</f>
        <v>18000</v>
      </c>
      <c r="HZ28" s="153">
        <f>SUM(HZ8:HZ27)</f>
        <v>18000</v>
      </c>
      <c r="IA28" s="153">
        <f t="shared" si="16"/>
        <v>0</v>
      </c>
      <c r="IB28" s="153"/>
      <c r="IC28" s="149" t="s">
        <v>140</v>
      </c>
      <c r="ID28" s="149"/>
      <c r="IE28" s="153"/>
      <c r="IF28" s="153">
        <f>SUM(IF8:IF27)</f>
        <v>0</v>
      </c>
      <c r="IG28" s="153">
        <f>SUM(IG8:IG27)</f>
        <v>0</v>
      </c>
      <c r="IH28" s="153">
        <f>SUM(IH8:IH27)</f>
        <v>0</v>
      </c>
      <c r="II28" s="153">
        <f>SUM(II8:II27)</f>
        <v>0</v>
      </c>
      <c r="IJ28" s="153">
        <f>SUM(IJ8:IJ27)</f>
        <v>0</v>
      </c>
      <c r="IK28" s="153">
        <f t="shared" si="17"/>
        <v>0</v>
      </c>
      <c r="IL28" s="153"/>
    </row>
    <row r="29" spans="1:246" s="158" customFormat="1" ht="16.5">
      <c r="A29" s="157" t="s">
        <v>141</v>
      </c>
      <c r="B29" s="157"/>
      <c r="E29" s="159"/>
      <c r="I29" s="159"/>
      <c r="O29" s="160"/>
      <c r="P29" s="161">
        <f>P30-P28</f>
        <v>214400</v>
      </c>
      <c r="Q29" s="162">
        <f>Q30-Q28</f>
        <v>71467</v>
      </c>
      <c r="R29" s="162">
        <f>R30-R28</f>
        <v>71467</v>
      </c>
      <c r="S29" s="162">
        <f>S30-S28</f>
        <v>71466</v>
      </c>
      <c r="T29" s="162">
        <f>T30-T28</f>
        <v>0</v>
      </c>
      <c r="U29" s="161">
        <f t="shared" si="0"/>
        <v>0</v>
      </c>
      <c r="V29" s="161"/>
      <c r="AG29" s="157" t="s">
        <v>141</v>
      </c>
      <c r="AH29" s="157"/>
      <c r="AI29" s="161"/>
      <c r="AJ29" s="161">
        <f>AJ30-AJ28</f>
        <v>27000</v>
      </c>
      <c r="AK29" s="161">
        <f>AK30-AK28</f>
        <v>9000</v>
      </c>
      <c r="AL29" s="161">
        <f>AL30-AL28</f>
        <v>9000</v>
      </c>
      <c r="AM29" s="161">
        <f>AM30-AM28</f>
        <v>9000</v>
      </c>
      <c r="AN29" s="161">
        <f>AN30-AN28</f>
        <v>0</v>
      </c>
      <c r="AO29" s="161">
        <f t="shared" si="1"/>
        <v>0</v>
      </c>
      <c r="AP29" s="161"/>
      <c r="AQ29" s="157" t="s">
        <v>141</v>
      </c>
      <c r="AR29" s="157"/>
      <c r="AS29" s="161"/>
      <c r="AT29" s="161">
        <f>AT30-AT28</f>
        <v>0</v>
      </c>
      <c r="AU29" s="161">
        <f>AU30-AU28</f>
        <v>0</v>
      </c>
      <c r="AV29" s="161">
        <f>AV30-AV28</f>
        <v>0</v>
      </c>
      <c r="AW29" s="161">
        <f>AW30-AW28</f>
        <v>0</v>
      </c>
      <c r="AX29" s="161">
        <f>AX30-AX28</f>
        <v>0</v>
      </c>
      <c r="AY29" s="161">
        <f t="shared" si="2"/>
        <v>0</v>
      </c>
      <c r="AZ29" s="161"/>
      <c r="BA29" s="157" t="s">
        <v>141</v>
      </c>
      <c r="BB29" s="157"/>
      <c r="BC29" s="161"/>
      <c r="BD29" s="161">
        <f>BD30-BD28</f>
        <v>396900</v>
      </c>
      <c r="BE29" s="161">
        <f>BE30-BE28</f>
        <v>132300</v>
      </c>
      <c r="BF29" s="161">
        <f>BF30-BF28</f>
        <v>132300</v>
      </c>
      <c r="BG29" s="161">
        <f>BG30-BG28</f>
        <v>132300</v>
      </c>
      <c r="BH29" s="161">
        <f>BH30-BH28</f>
        <v>0</v>
      </c>
      <c r="BI29" s="161">
        <f t="shared" si="3"/>
        <v>0</v>
      </c>
      <c r="BJ29" s="161"/>
      <c r="BK29" s="157" t="s">
        <v>141</v>
      </c>
      <c r="BL29" s="157"/>
      <c r="BM29" s="161"/>
      <c r="BN29" s="161">
        <f>BN30-BN28</f>
        <v>0</v>
      </c>
      <c r="BO29" s="161">
        <f>BO30-BO28</f>
        <v>0</v>
      </c>
      <c r="BP29" s="161">
        <f>BP30-BP28</f>
        <v>0</v>
      </c>
      <c r="BQ29" s="161">
        <f>BQ30-BQ28</f>
        <v>0</v>
      </c>
      <c r="BR29" s="161">
        <f>BR30-BR28</f>
        <v>0</v>
      </c>
      <c r="BS29" s="161">
        <f t="shared" si="4"/>
        <v>0</v>
      </c>
      <c r="BT29" s="161"/>
      <c r="CE29" s="157" t="s">
        <v>141</v>
      </c>
      <c r="CF29" s="157"/>
      <c r="CG29" s="161"/>
      <c r="CH29" s="161">
        <f>CH30-CH28</f>
        <v>2014875</v>
      </c>
      <c r="CI29" s="161">
        <f>CI30-CI28</f>
        <v>671625</v>
      </c>
      <c r="CJ29" s="161">
        <f>CJ30-CJ28</f>
        <v>671625</v>
      </c>
      <c r="CK29" s="161">
        <f>CK30-CK28</f>
        <v>671625</v>
      </c>
      <c r="CL29" s="161">
        <f>CL30-CL28</f>
        <v>0</v>
      </c>
      <c r="CM29" s="161">
        <f t="shared" si="5"/>
        <v>0</v>
      </c>
      <c r="CN29" s="161"/>
      <c r="CO29" s="157" t="s">
        <v>141</v>
      </c>
      <c r="CP29" s="157"/>
      <c r="CQ29" s="161"/>
      <c r="CR29" s="161">
        <f>CR30-CR28</f>
        <v>46700</v>
      </c>
      <c r="CS29" s="161">
        <f>CS30-CS28</f>
        <v>0</v>
      </c>
      <c r="CT29" s="161">
        <f>CT30-CT28</f>
        <v>46700</v>
      </c>
      <c r="CU29" s="161">
        <f>CU30-CU28</f>
        <v>0</v>
      </c>
      <c r="CV29" s="161">
        <f>CV30-CV28</f>
        <v>0</v>
      </c>
      <c r="CW29" s="161">
        <f t="shared" si="6"/>
        <v>0</v>
      </c>
      <c r="CX29" s="161"/>
      <c r="CY29" s="157" t="s">
        <v>141</v>
      </c>
      <c r="CZ29" s="157"/>
      <c r="DA29" s="161"/>
      <c r="DB29" s="161">
        <f>DB30-DB28</f>
        <v>8000</v>
      </c>
      <c r="DC29" s="161">
        <f>DC30-DC28</f>
        <v>0</v>
      </c>
      <c r="DD29" s="161">
        <f>DD30-DD28</f>
        <v>8000</v>
      </c>
      <c r="DE29" s="161">
        <f>DE30-DE28</f>
        <v>0</v>
      </c>
      <c r="DF29" s="161">
        <f>DF30-DF28</f>
        <v>0</v>
      </c>
      <c r="DG29" s="161">
        <f t="shared" si="7"/>
        <v>0</v>
      </c>
      <c r="DH29" s="161"/>
      <c r="DI29" s="157" t="s">
        <v>141</v>
      </c>
      <c r="DJ29" s="157"/>
      <c r="DK29" s="161"/>
      <c r="DL29" s="161">
        <f>DL30-DL28</f>
        <v>26550</v>
      </c>
      <c r="DM29" s="161">
        <f>DM30-DM28</f>
        <v>8850</v>
      </c>
      <c r="DN29" s="161">
        <f>DN30-DN28</f>
        <v>8850</v>
      </c>
      <c r="DO29" s="161">
        <f>DO30-DO28</f>
        <v>8850</v>
      </c>
      <c r="DP29" s="161">
        <f>DP30-DP28</f>
        <v>0</v>
      </c>
      <c r="DQ29" s="161">
        <f t="shared" si="8"/>
        <v>0</v>
      </c>
      <c r="DR29" s="161"/>
      <c r="DS29" s="157" t="s">
        <v>141</v>
      </c>
      <c r="DT29" s="157"/>
      <c r="DU29" s="161"/>
      <c r="DV29" s="161">
        <f>DV30-DV28</f>
        <v>3600</v>
      </c>
      <c r="DW29" s="161">
        <f>DW30-DW28</f>
        <v>1200</v>
      </c>
      <c r="DX29" s="161">
        <f>DX30-DX28</f>
        <v>1200</v>
      </c>
      <c r="DY29" s="161">
        <f>DY30-DY28</f>
        <v>1200</v>
      </c>
      <c r="DZ29" s="161">
        <f>DZ30-DZ28</f>
        <v>0</v>
      </c>
      <c r="EA29" s="161">
        <f t="shared" si="9"/>
        <v>0</v>
      </c>
      <c r="EB29" s="161"/>
      <c r="EC29" s="157" t="s">
        <v>141</v>
      </c>
      <c r="ED29" s="157"/>
      <c r="EE29" s="161"/>
      <c r="EF29" s="161">
        <f>EF30-EF28</f>
        <v>102924</v>
      </c>
      <c r="EG29" s="161">
        <f>EG30-EG28</f>
        <v>34308</v>
      </c>
      <c r="EH29" s="161">
        <f>EH30-EH28</f>
        <v>34308</v>
      </c>
      <c r="EI29" s="161">
        <f>EI30-EI28</f>
        <v>34308</v>
      </c>
      <c r="EJ29" s="161">
        <f>EJ30-EJ28</f>
        <v>0</v>
      </c>
      <c r="EK29" s="161">
        <f t="shared" si="10"/>
        <v>0</v>
      </c>
      <c r="EL29" s="163"/>
      <c r="EM29" s="157" t="s">
        <v>141</v>
      </c>
      <c r="EN29" s="157"/>
      <c r="EO29" s="161"/>
      <c r="EP29" s="161"/>
      <c r="EQ29" s="161"/>
      <c r="ER29" s="161"/>
      <c r="ES29" s="161"/>
      <c r="ET29" s="161"/>
      <c r="EU29" s="161"/>
      <c r="EV29" s="164" t="s">
        <v>141</v>
      </c>
      <c r="EW29" s="157"/>
      <c r="EX29" s="161"/>
      <c r="EY29" s="161">
        <f>EY30-EY28</f>
        <v>42000</v>
      </c>
      <c r="EZ29" s="161">
        <f>EZ30-EZ28</f>
        <v>42000</v>
      </c>
      <c r="FA29" s="161">
        <f>FA30-FA28</f>
        <v>0</v>
      </c>
      <c r="FB29" s="161">
        <f>FB30-FB28</f>
        <v>0</v>
      </c>
      <c r="FC29" s="161">
        <f>FC30-FC28</f>
        <v>0</v>
      </c>
      <c r="FD29" s="161">
        <f t="shared" si="11"/>
        <v>0</v>
      </c>
      <c r="FE29" s="161"/>
      <c r="FF29" s="157" t="s">
        <v>141</v>
      </c>
      <c r="FG29" s="157"/>
      <c r="FH29" s="161"/>
      <c r="FI29" s="161">
        <f>FI30-FI28</f>
        <v>15000</v>
      </c>
      <c r="FJ29" s="161">
        <f>FJ30-FJ28</f>
        <v>15000</v>
      </c>
      <c r="FK29" s="161">
        <f>FK30-FK28</f>
        <v>0</v>
      </c>
      <c r="FL29" s="161">
        <f>FL30-FL28</f>
        <v>0</v>
      </c>
      <c r="FM29" s="161">
        <f>FM30-FM28</f>
        <v>0</v>
      </c>
      <c r="FN29" s="161">
        <f t="shared" si="12"/>
        <v>0</v>
      </c>
      <c r="FO29" s="161"/>
      <c r="FV29" s="157" t="s">
        <v>141</v>
      </c>
      <c r="FW29" s="157"/>
      <c r="FY29" s="157" t="s">
        <v>141</v>
      </c>
      <c r="FZ29" s="157"/>
      <c r="GA29" s="161"/>
      <c r="GB29" s="161">
        <f>GB30-GB28</f>
        <v>99000</v>
      </c>
      <c r="GC29" s="161">
        <f>GC30-GC28</f>
        <v>33000</v>
      </c>
      <c r="GD29" s="161">
        <f>GD30-GD28</f>
        <v>33000</v>
      </c>
      <c r="GE29" s="161">
        <f>GE30-GE28</f>
        <v>33000</v>
      </c>
      <c r="GF29" s="161">
        <f>GF30-GF28</f>
        <v>0</v>
      </c>
      <c r="GG29" s="161">
        <f t="shared" si="13"/>
        <v>0</v>
      </c>
      <c r="GH29" s="161"/>
      <c r="GV29" s="157" t="s">
        <v>141</v>
      </c>
      <c r="GW29" s="157"/>
      <c r="GY29" s="157" t="s">
        <v>141</v>
      </c>
      <c r="GZ29" s="157"/>
      <c r="HA29" s="161"/>
      <c r="HB29" s="161">
        <f>HB30-HB28</f>
        <v>13450</v>
      </c>
      <c r="HC29" s="161">
        <f>HC30-HC28</f>
        <v>0</v>
      </c>
      <c r="HD29" s="161">
        <f>HD30-HD28</f>
        <v>3362.5</v>
      </c>
      <c r="HE29" s="161">
        <f>HE30-HE28</f>
        <v>3362.5</v>
      </c>
      <c r="HF29" s="161">
        <f>HF30-HF28</f>
        <v>6725</v>
      </c>
      <c r="HG29" s="161">
        <f t="shared" si="14"/>
        <v>0</v>
      </c>
      <c r="HH29" s="161"/>
      <c r="HI29" s="157" t="s">
        <v>141</v>
      </c>
      <c r="HJ29" s="157"/>
      <c r="HK29" s="161"/>
      <c r="HL29" s="161">
        <f>HL30-HL28</f>
        <v>27198</v>
      </c>
      <c r="HM29" s="161">
        <f>HM30-HM28</f>
        <v>6800</v>
      </c>
      <c r="HN29" s="161">
        <f>HN30-HN28</f>
        <v>6800</v>
      </c>
      <c r="HO29" s="161">
        <f>HO30-HO28</f>
        <v>6800</v>
      </c>
      <c r="HP29" s="161">
        <f>HP30-HP28</f>
        <v>6798</v>
      </c>
      <c r="HQ29" s="161">
        <f t="shared" si="15"/>
        <v>0</v>
      </c>
      <c r="HR29" s="161"/>
      <c r="HS29" s="157" t="s">
        <v>141</v>
      </c>
      <c r="HT29" s="157"/>
      <c r="HU29" s="161"/>
      <c r="HV29" s="161">
        <f>HV30-HV28</f>
        <v>40000</v>
      </c>
      <c r="HW29" s="161">
        <f>HW30-HW28</f>
        <v>0</v>
      </c>
      <c r="HX29" s="161">
        <f>HX30-HX28</f>
        <v>5500</v>
      </c>
      <c r="HY29" s="161">
        <f>HY30-HY28</f>
        <v>5500</v>
      </c>
      <c r="HZ29" s="161">
        <f>HZ30-HZ28</f>
        <v>29000</v>
      </c>
      <c r="IA29" s="161">
        <f t="shared" si="16"/>
        <v>0</v>
      </c>
      <c r="IB29" s="161"/>
      <c r="IC29" s="157" t="s">
        <v>141</v>
      </c>
      <c r="ID29" s="157"/>
      <c r="IE29" s="161"/>
      <c r="IF29" s="161">
        <f>IF30-IF28</f>
        <v>4836600</v>
      </c>
      <c r="IG29" s="161">
        <f>IG30-IG28</f>
        <v>1612200</v>
      </c>
      <c r="IH29" s="161">
        <f>IH30-IH28</f>
        <v>1612200</v>
      </c>
      <c r="II29" s="161">
        <f>II30-II28</f>
        <v>1612200</v>
      </c>
      <c r="IJ29" s="161">
        <f>IJ30-IJ28</f>
        <v>0</v>
      </c>
      <c r="IK29" s="161">
        <f t="shared" si="17"/>
        <v>0</v>
      </c>
      <c r="IL29" s="161"/>
    </row>
    <row r="30" spans="1:246" s="166" customFormat="1" ht="16.5">
      <c r="A30" s="165" t="s">
        <v>114</v>
      </c>
      <c r="B30" s="165"/>
      <c r="E30" s="167"/>
      <c r="I30" s="167"/>
      <c r="O30" s="168"/>
      <c r="P30" s="169">
        <f>P6</f>
        <v>473600</v>
      </c>
      <c r="Q30" s="169">
        <f>Q6</f>
        <v>157867</v>
      </c>
      <c r="R30" s="169">
        <f>R6</f>
        <v>157867</v>
      </c>
      <c r="S30" s="169">
        <f>S6</f>
        <v>157866</v>
      </c>
      <c r="T30" s="169">
        <f>T6</f>
        <v>0</v>
      </c>
      <c r="U30" s="169">
        <f t="shared" si="0"/>
        <v>0</v>
      </c>
      <c r="V30" s="169"/>
      <c r="AG30" s="165" t="s">
        <v>114</v>
      </c>
      <c r="AH30" s="165"/>
      <c r="AI30" s="169"/>
      <c r="AJ30" s="169">
        <f>AJ6</f>
        <v>27000</v>
      </c>
      <c r="AK30" s="169">
        <f>AK6</f>
        <v>9000</v>
      </c>
      <c r="AL30" s="169">
        <f>AL6</f>
        <v>9000</v>
      </c>
      <c r="AM30" s="169">
        <f>AM6</f>
        <v>9000</v>
      </c>
      <c r="AN30" s="169">
        <f>AN6</f>
        <v>0</v>
      </c>
      <c r="AO30" s="169">
        <f t="shared" si="1"/>
        <v>0</v>
      </c>
      <c r="AP30" s="169"/>
      <c r="AQ30" s="165" t="s">
        <v>114</v>
      </c>
      <c r="AR30" s="165"/>
      <c r="AS30" s="169"/>
      <c r="AT30" s="169">
        <f>AT6</f>
        <v>81000</v>
      </c>
      <c r="AU30" s="169">
        <f>AU6</f>
        <v>27000</v>
      </c>
      <c r="AV30" s="169">
        <f>AV6</f>
        <v>27000</v>
      </c>
      <c r="AW30" s="169">
        <f>AW6</f>
        <v>27000</v>
      </c>
      <c r="AX30" s="169">
        <f>AX6</f>
        <v>0</v>
      </c>
      <c r="AY30" s="169">
        <f t="shared" si="2"/>
        <v>0</v>
      </c>
      <c r="AZ30" s="169"/>
      <c r="BA30" s="165" t="s">
        <v>114</v>
      </c>
      <c r="BB30" s="165"/>
      <c r="BC30" s="169"/>
      <c r="BD30" s="169">
        <f>BD6</f>
        <v>396900</v>
      </c>
      <c r="BE30" s="169">
        <f>BE6</f>
        <v>132300</v>
      </c>
      <c r="BF30" s="169">
        <f>BF6</f>
        <v>132300</v>
      </c>
      <c r="BG30" s="169">
        <f>BG6</f>
        <v>132300</v>
      </c>
      <c r="BH30" s="169">
        <f>BH6</f>
        <v>0</v>
      </c>
      <c r="BI30" s="169">
        <f t="shared" si="3"/>
        <v>0</v>
      </c>
      <c r="BJ30" s="169"/>
      <c r="BK30" s="165" t="s">
        <v>114</v>
      </c>
      <c r="BL30" s="165"/>
      <c r="BM30" s="169"/>
      <c r="BN30" s="169">
        <f>BN6</f>
        <v>3549150</v>
      </c>
      <c r="BO30" s="169">
        <f>BO6</f>
        <v>1183050</v>
      </c>
      <c r="BP30" s="169">
        <f>BP6</f>
        <v>1183050</v>
      </c>
      <c r="BQ30" s="169">
        <f>BQ6</f>
        <v>1183050</v>
      </c>
      <c r="BR30" s="169">
        <f>BR6</f>
        <v>0</v>
      </c>
      <c r="BS30" s="169">
        <f t="shared" si="4"/>
        <v>0</v>
      </c>
      <c r="BT30" s="169"/>
      <c r="CE30" s="165" t="s">
        <v>114</v>
      </c>
      <c r="CF30" s="165"/>
      <c r="CG30" s="169"/>
      <c r="CH30" s="169">
        <f>CH6</f>
        <v>2014875</v>
      </c>
      <c r="CI30" s="169">
        <f>CI6</f>
        <v>671625</v>
      </c>
      <c r="CJ30" s="169">
        <f>CJ6</f>
        <v>671625</v>
      </c>
      <c r="CK30" s="169">
        <f>CK6</f>
        <v>671625</v>
      </c>
      <c r="CL30" s="169">
        <f>CL6</f>
        <v>0</v>
      </c>
      <c r="CM30" s="169">
        <f t="shared" si="5"/>
        <v>0</v>
      </c>
      <c r="CN30" s="169"/>
      <c r="CO30" s="165" t="s">
        <v>114</v>
      </c>
      <c r="CP30" s="165"/>
      <c r="CQ30" s="169"/>
      <c r="CR30" s="169">
        <f>CR6</f>
        <v>46700</v>
      </c>
      <c r="CS30" s="169">
        <f>CS6</f>
        <v>0</v>
      </c>
      <c r="CT30" s="169">
        <f>CT6</f>
        <v>46700</v>
      </c>
      <c r="CU30" s="169">
        <f>CU6</f>
        <v>0</v>
      </c>
      <c r="CV30" s="169">
        <f>CV6</f>
        <v>0</v>
      </c>
      <c r="CW30" s="169">
        <f t="shared" si="6"/>
        <v>0</v>
      </c>
      <c r="CX30" s="169"/>
      <c r="CY30" s="165" t="s">
        <v>114</v>
      </c>
      <c r="CZ30" s="165"/>
      <c r="DA30" s="169"/>
      <c r="DB30" s="169">
        <f>DB6</f>
        <v>26000</v>
      </c>
      <c r="DC30" s="169">
        <f>DC6</f>
        <v>0</v>
      </c>
      <c r="DD30" s="169">
        <f>DD6</f>
        <v>26000</v>
      </c>
      <c r="DE30" s="169">
        <f>DE6</f>
        <v>0</v>
      </c>
      <c r="DF30" s="169">
        <f>DF6</f>
        <v>0</v>
      </c>
      <c r="DG30" s="169">
        <f t="shared" si="7"/>
        <v>0</v>
      </c>
      <c r="DH30" s="169"/>
      <c r="DI30" s="165" t="s">
        <v>114</v>
      </c>
      <c r="DJ30" s="165"/>
      <c r="DK30" s="169"/>
      <c r="DL30" s="169">
        <f>DL6</f>
        <v>125550</v>
      </c>
      <c r="DM30" s="169">
        <f>DM6</f>
        <v>41850</v>
      </c>
      <c r="DN30" s="169">
        <f>DN6</f>
        <v>41850</v>
      </c>
      <c r="DO30" s="169">
        <f>DO6</f>
        <v>41850</v>
      </c>
      <c r="DP30" s="169">
        <f>DP6</f>
        <v>0</v>
      </c>
      <c r="DQ30" s="169">
        <f t="shared" si="8"/>
        <v>0</v>
      </c>
      <c r="DR30" s="169"/>
      <c r="DS30" s="165" t="s">
        <v>114</v>
      </c>
      <c r="DT30" s="165"/>
      <c r="DU30" s="169"/>
      <c r="DV30" s="169">
        <f>DV6</f>
        <v>3600</v>
      </c>
      <c r="DW30" s="169">
        <f>DW6</f>
        <v>1200</v>
      </c>
      <c r="DX30" s="169">
        <f>DX6</f>
        <v>1200</v>
      </c>
      <c r="DY30" s="169">
        <f>DY6</f>
        <v>1200</v>
      </c>
      <c r="DZ30" s="169">
        <f>DZ6</f>
        <v>0</v>
      </c>
      <c r="EA30" s="169">
        <f t="shared" si="9"/>
        <v>0</v>
      </c>
      <c r="EB30" s="169"/>
      <c r="EC30" s="165" t="s">
        <v>114</v>
      </c>
      <c r="ED30" s="165"/>
      <c r="EE30" s="169"/>
      <c r="EF30" s="169">
        <f>EF6</f>
        <v>102924</v>
      </c>
      <c r="EG30" s="169">
        <f>EG6</f>
        <v>34308</v>
      </c>
      <c r="EH30" s="169">
        <f>EH6</f>
        <v>34308</v>
      </c>
      <c r="EI30" s="169">
        <f>EI6</f>
        <v>34308</v>
      </c>
      <c r="EJ30" s="169">
        <f>EJ6</f>
        <v>0</v>
      </c>
      <c r="EK30" s="169">
        <f t="shared" si="10"/>
        <v>0</v>
      </c>
      <c r="EL30" s="170"/>
      <c r="EM30" s="165" t="s">
        <v>114</v>
      </c>
      <c r="EN30" s="165"/>
      <c r="EO30" s="169"/>
      <c r="EP30" s="169">
        <f>EQ29</f>
        <v>0</v>
      </c>
      <c r="EQ30" s="169"/>
      <c r="ER30" s="169"/>
      <c r="ES30" s="169"/>
      <c r="ET30" s="169"/>
      <c r="EU30" s="169"/>
      <c r="EV30" s="171" t="s">
        <v>114</v>
      </c>
      <c r="EW30" s="165"/>
      <c r="EX30" s="169"/>
      <c r="EY30" s="169">
        <f>EY6</f>
        <v>42000</v>
      </c>
      <c r="EZ30" s="169">
        <f>EZ6</f>
        <v>42000</v>
      </c>
      <c r="FA30" s="169">
        <f>FA6</f>
        <v>0</v>
      </c>
      <c r="FB30" s="169">
        <f>FB6</f>
        <v>0</v>
      </c>
      <c r="FC30" s="169">
        <f>FC6</f>
        <v>0</v>
      </c>
      <c r="FD30" s="169">
        <f t="shared" si="11"/>
        <v>0</v>
      </c>
      <c r="FE30" s="169"/>
      <c r="FF30" s="165" t="s">
        <v>114</v>
      </c>
      <c r="FG30" s="165"/>
      <c r="FH30" s="169"/>
      <c r="FI30" s="169">
        <f>FI6</f>
        <v>15000</v>
      </c>
      <c r="FJ30" s="169">
        <f>FJ6</f>
        <v>15000</v>
      </c>
      <c r="FK30" s="169">
        <f>FK6</f>
        <v>0</v>
      </c>
      <c r="FL30" s="169">
        <f>FL6</f>
        <v>0</v>
      </c>
      <c r="FM30" s="169">
        <f>FM6</f>
        <v>0</v>
      </c>
      <c r="FN30" s="169">
        <f t="shared" si="12"/>
        <v>0</v>
      </c>
      <c r="FO30" s="169"/>
      <c r="FV30" s="165" t="s">
        <v>114</v>
      </c>
      <c r="FW30" s="165"/>
      <c r="FY30" s="165" t="s">
        <v>114</v>
      </c>
      <c r="FZ30" s="165"/>
      <c r="GA30" s="169"/>
      <c r="GB30" s="169">
        <f>GB6</f>
        <v>99000</v>
      </c>
      <c r="GC30" s="169">
        <f>GC6</f>
        <v>33000</v>
      </c>
      <c r="GD30" s="169">
        <f>GD6</f>
        <v>33000</v>
      </c>
      <c r="GE30" s="169">
        <f>GE6</f>
        <v>33000</v>
      </c>
      <c r="GF30" s="169">
        <f>GF6</f>
        <v>0</v>
      </c>
      <c r="GG30" s="169">
        <f t="shared" si="13"/>
        <v>0</v>
      </c>
      <c r="GH30" s="169"/>
      <c r="GV30" s="165" t="s">
        <v>114</v>
      </c>
      <c r="GW30" s="165"/>
      <c r="GY30" s="165" t="s">
        <v>114</v>
      </c>
      <c r="GZ30" s="165"/>
      <c r="HA30" s="169"/>
      <c r="HB30" s="169">
        <f>HB6</f>
        <v>13450</v>
      </c>
      <c r="HC30" s="169">
        <f>HC6</f>
        <v>0</v>
      </c>
      <c r="HD30" s="169">
        <f>HD6</f>
        <v>3362.5</v>
      </c>
      <c r="HE30" s="169">
        <f>HE6</f>
        <v>3362.5</v>
      </c>
      <c r="HF30" s="169">
        <f>HF6</f>
        <v>6725</v>
      </c>
      <c r="HG30" s="169">
        <f t="shared" si="14"/>
        <v>0</v>
      </c>
      <c r="HH30" s="169"/>
      <c r="HI30" s="165" t="s">
        <v>114</v>
      </c>
      <c r="HJ30" s="165"/>
      <c r="HK30" s="169"/>
      <c r="HL30" s="169">
        <f>HL6</f>
        <v>27198</v>
      </c>
      <c r="HM30" s="169">
        <f>HM6</f>
        <v>6800</v>
      </c>
      <c r="HN30" s="169">
        <f>HN6</f>
        <v>6800</v>
      </c>
      <c r="HO30" s="169">
        <f>HO6</f>
        <v>6800</v>
      </c>
      <c r="HP30" s="169">
        <f>HP6</f>
        <v>6798</v>
      </c>
      <c r="HQ30" s="169">
        <f t="shared" si="15"/>
        <v>0</v>
      </c>
      <c r="HR30" s="169"/>
      <c r="HS30" s="165" t="s">
        <v>114</v>
      </c>
      <c r="HT30" s="165"/>
      <c r="HU30" s="169"/>
      <c r="HV30" s="169">
        <f>HV6</f>
        <v>94000</v>
      </c>
      <c r="HW30" s="169">
        <f>HW6</f>
        <v>0</v>
      </c>
      <c r="HX30" s="169">
        <f>HX6</f>
        <v>23500</v>
      </c>
      <c r="HY30" s="169">
        <f>HY6</f>
        <v>23500</v>
      </c>
      <c r="HZ30" s="169">
        <f>HZ6</f>
        <v>47000</v>
      </c>
      <c r="IA30" s="169">
        <f t="shared" si="16"/>
        <v>0</v>
      </c>
      <c r="IB30" s="169"/>
      <c r="IC30" s="165" t="s">
        <v>114</v>
      </c>
      <c r="ID30" s="165"/>
      <c r="IE30" s="169"/>
      <c r="IF30" s="169">
        <f>IF6</f>
        <v>4836600</v>
      </c>
      <c r="IG30" s="169">
        <f>IG6</f>
        <v>1612200</v>
      </c>
      <c r="IH30" s="169">
        <f>IH6</f>
        <v>1612200</v>
      </c>
      <c r="II30" s="169">
        <f>II6</f>
        <v>1612200</v>
      </c>
      <c r="IJ30" s="169">
        <f>IJ6</f>
        <v>0</v>
      </c>
      <c r="IK30" s="169">
        <f t="shared" si="17"/>
        <v>0</v>
      </c>
      <c r="IL30" s="169"/>
    </row>
  </sheetData>
  <mergeCells count="128">
    <mergeCell ref="FY30:FZ30"/>
    <mergeCell ref="GV30:GW30"/>
    <mergeCell ref="GY30:GZ30"/>
    <mergeCell ref="HI30:HJ30"/>
    <mergeCell ref="HS30:HT30"/>
    <mergeCell ref="IC30:ID30"/>
    <mergeCell ref="DS30:DT30"/>
    <mergeCell ref="EC30:ED30"/>
    <mergeCell ref="EM30:EN30"/>
    <mergeCell ref="EV30:EW30"/>
    <mergeCell ref="FF30:FG30"/>
    <mergeCell ref="FV30:FW30"/>
    <mergeCell ref="IC29:ID29"/>
    <mergeCell ref="A30:B30"/>
    <mergeCell ref="AG30:AH30"/>
    <mergeCell ref="AQ30:AR30"/>
    <mergeCell ref="BA30:BB30"/>
    <mergeCell ref="BK30:BL30"/>
    <mergeCell ref="CE30:CF30"/>
    <mergeCell ref="CO30:CP30"/>
    <mergeCell ref="CY30:CZ30"/>
    <mergeCell ref="DI30:DJ30"/>
    <mergeCell ref="FV29:FW29"/>
    <mergeCell ref="FY29:FZ29"/>
    <mergeCell ref="GV29:GW29"/>
    <mergeCell ref="GY29:GZ29"/>
    <mergeCell ref="HI29:HJ29"/>
    <mergeCell ref="HS29:HT29"/>
    <mergeCell ref="DI29:DJ29"/>
    <mergeCell ref="DS29:DT29"/>
    <mergeCell ref="EC29:ED29"/>
    <mergeCell ref="EM29:EN29"/>
    <mergeCell ref="EV29:EW29"/>
    <mergeCell ref="FF29:FG29"/>
    <mergeCell ref="HS28:HT28"/>
    <mergeCell ref="IC28:ID28"/>
    <mergeCell ref="A29:B29"/>
    <mergeCell ref="AG29:AH29"/>
    <mergeCell ref="AQ29:AR29"/>
    <mergeCell ref="BA29:BB29"/>
    <mergeCell ref="BK29:BL29"/>
    <mergeCell ref="CE29:CF29"/>
    <mergeCell ref="CO29:CP29"/>
    <mergeCell ref="CY29:CZ29"/>
    <mergeCell ref="FF28:FG28"/>
    <mergeCell ref="FV28:FW28"/>
    <mergeCell ref="FY28:FZ28"/>
    <mergeCell ref="GV28:GW28"/>
    <mergeCell ref="GY28:GZ28"/>
    <mergeCell ref="HI28:HJ28"/>
    <mergeCell ref="CY28:CZ28"/>
    <mergeCell ref="DI28:DJ28"/>
    <mergeCell ref="DS28:DT28"/>
    <mergeCell ref="EC28:ED28"/>
    <mergeCell ref="EM28:EN28"/>
    <mergeCell ref="EV28:EW28"/>
    <mergeCell ref="HS4:IB4"/>
    <mergeCell ref="IC4:IL4"/>
    <mergeCell ref="IS4:IV4"/>
    <mergeCell ref="A28:B28"/>
    <mergeCell ref="AG28:AH28"/>
    <mergeCell ref="AQ28:AR28"/>
    <mergeCell ref="BA28:BB28"/>
    <mergeCell ref="BK28:BL28"/>
    <mergeCell ref="CE28:CF28"/>
    <mergeCell ref="CO28:CP28"/>
    <mergeCell ref="GA4:GF4"/>
    <mergeCell ref="GI4:GR4"/>
    <mergeCell ref="GS4:GU4"/>
    <mergeCell ref="GV4:GX4"/>
    <mergeCell ref="GY4:HH4"/>
    <mergeCell ref="HI4:HR4"/>
    <mergeCell ref="DI4:DR4"/>
    <mergeCell ref="DS4:EB4"/>
    <mergeCell ref="EC4:EL4"/>
    <mergeCell ref="EV4:FE4"/>
    <mergeCell ref="FP4:FR4"/>
    <mergeCell ref="FS4:FU4"/>
    <mergeCell ref="AQ4:AZ4"/>
    <mergeCell ref="BA4:BJ4"/>
    <mergeCell ref="BK4:BT4"/>
    <mergeCell ref="BU4:CD4"/>
    <mergeCell ref="CO4:CX4"/>
    <mergeCell ref="CY4:DH4"/>
    <mergeCell ref="HS2:IB2"/>
    <mergeCell ref="IC2:IL2"/>
    <mergeCell ref="IM2:IU2"/>
    <mergeCell ref="A3:B3"/>
    <mergeCell ref="A4:B5"/>
    <mergeCell ref="O4:V4"/>
    <mergeCell ref="W4:Y4"/>
    <mergeCell ref="Z4:AC4"/>
    <mergeCell ref="AD4:AF4"/>
    <mergeCell ref="AG4:AP4"/>
    <mergeCell ref="FY2:GH2"/>
    <mergeCell ref="GI2:GR2"/>
    <mergeCell ref="GS2:GU2"/>
    <mergeCell ref="GV2:GX2"/>
    <mergeCell ref="GY2:HH2"/>
    <mergeCell ref="HI2:HP2"/>
    <mergeCell ref="EM2:EU2"/>
    <mergeCell ref="EV2:FE2"/>
    <mergeCell ref="FF2:FO2"/>
    <mergeCell ref="FP2:FR2"/>
    <mergeCell ref="FS2:FU2"/>
    <mergeCell ref="FV2:FX2"/>
    <mergeCell ref="CE2:CN2"/>
    <mergeCell ref="CO2:CX2"/>
    <mergeCell ref="CY2:DH2"/>
    <mergeCell ref="DI2:DR2"/>
    <mergeCell ref="DS2:EB2"/>
    <mergeCell ref="EC2:EL2"/>
    <mergeCell ref="GP1:HP1"/>
    <mergeCell ref="O2:V2"/>
    <mergeCell ref="W2:Y2"/>
    <mergeCell ref="Z2:AC2"/>
    <mergeCell ref="AD2:AF2"/>
    <mergeCell ref="AG2:AP2"/>
    <mergeCell ref="AQ2:AZ2"/>
    <mergeCell ref="BA2:BJ2"/>
    <mergeCell ref="BK2:BT2"/>
    <mergeCell ref="BU2:CD2"/>
    <mergeCell ref="A1:AC1"/>
    <mergeCell ref="AN1:AX1"/>
    <mergeCell ref="CB1:CL1"/>
    <mergeCell ref="CV1:DF1"/>
    <mergeCell ref="EE1:EJ1"/>
    <mergeCell ref="FK1:FM1"/>
  </mergeCells>
  <printOptions horizontalCentered="1"/>
  <pageMargins left="0.47244094488188981" right="0" top="0.82677165354330717" bottom="0" header="0" footer="0"/>
  <pageSetup paperSize="9" scale="70" orientation="landscape" r:id="rId1"/>
  <headerFooter alignWithMargins="0"/>
  <rowBreaks count="1" manualBreakCount="1">
    <brk id="6" max="16383" man="1"/>
  </rowBreaks>
  <colBreaks count="21" manualBreakCount="21">
    <brk id="25" max="1048575" man="1"/>
    <brk id="32" max="1048575" man="1"/>
    <brk id="42" max="1048575" man="1"/>
    <brk id="52" max="1048575" man="1"/>
    <brk id="62" max="1048575" man="1"/>
    <brk id="72" max="1048575" man="1"/>
    <brk id="82" max="1048575" man="1"/>
    <brk id="92" max="1048575" man="1"/>
    <brk id="102" max="1048575" man="1"/>
    <brk id="112" max="1048575" man="1"/>
    <brk id="122" max="1048575" man="1"/>
    <brk id="132" max="1048575" man="1"/>
    <brk id="142" max="1048575" man="1"/>
    <brk id="151" max="1048575" man="1"/>
    <brk id="161" max="1048575" man="1"/>
    <brk id="177" max="1048575" man="1"/>
    <brk id="190" max="1048575" man="1"/>
    <brk id="203" max="1048575" man="1"/>
    <brk id="216" max="1048575" man="1"/>
    <brk id="226" max="1048575" man="1"/>
    <brk id="23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Begusarai</vt:lpstr>
      <vt:lpstr>Begusarai!Print_Area</vt:lpstr>
      <vt:lpstr>Begusarai!Print_Titles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SHC</dc:creator>
  <cp:lastModifiedBy>SHC</cp:lastModifiedBy>
  <dcterms:created xsi:type="dcterms:W3CDTF">2012-10-03T05:20:47Z</dcterms:created>
  <dcterms:modified xsi:type="dcterms:W3CDTF">2012-10-03T05:21:07Z</dcterms:modified>
</cp:coreProperties>
</file>